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7.xml" ContentType="application/vnd.openxmlformats-officedocument.drawing+xml"/>
  <Override PartName="/xl/charts/chart5.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workbookPassword="DE37" lockStructure="1"/>
  <bookViews>
    <workbookView xWindow="0" yWindow="60" windowWidth="16380" windowHeight="8130" tabRatio="763"/>
  </bookViews>
  <sheets>
    <sheet name="Instructions" sheetId="1" r:id="rId1"/>
    <sheet name="Ailes" sheetId="2" r:id="rId2"/>
    <sheet name="Stabilisateur horizontal" sheetId="3" r:id="rId3"/>
    <sheet name="Dérive" sheetId="4" r:id="rId4"/>
    <sheet name="Centre de gravité" sheetId="5" r:id="rId5"/>
    <sheet name="Dièdre" sheetId="6" r:id="rId6"/>
    <sheet name="Stabilité" sheetId="7" r:id="rId7"/>
    <sheet name="Résultats" sheetId="8" r:id="rId8"/>
    <sheet name="Glossaire" sheetId="9" r:id="rId9"/>
    <sheet name="Références" sheetId="10" r:id="rId10"/>
    <sheet name="Liens" sheetId="11" r:id="rId11"/>
  </sheets>
  <definedNames>
    <definedName name="g" localSheetId="8">Glossaire!#REF!</definedName>
    <definedName name="_xlnm.Print_Area" localSheetId="1">Ailes!$A$1:$N$50</definedName>
    <definedName name="_xlnm.Print_Area" localSheetId="4">'Centre de gravité'!$B$1:$K$37</definedName>
    <definedName name="_xlnm.Print_Area" localSheetId="6">Stabilité!$A$1:$G$13</definedName>
  </definedNames>
  <calcPr calcId="145621"/>
</workbook>
</file>

<file path=xl/calcChain.xml><?xml version="1.0" encoding="utf-8"?>
<calcChain xmlns="http://schemas.openxmlformats.org/spreadsheetml/2006/main">
  <c r="C41" i="5" l="1"/>
  <c r="C39" i="8" l="1"/>
  <c r="E39" i="8" s="1"/>
  <c r="C28" i="8"/>
  <c r="E28" i="8" s="1"/>
  <c r="I11" i="6"/>
  <c r="I40" i="6"/>
  <c r="G40" i="6"/>
  <c r="E40" i="6"/>
  <c r="C40" i="6"/>
  <c r="C42" i="6"/>
  <c r="E42" i="6" l="1"/>
  <c r="G42" i="6" s="1"/>
  <c r="I42" i="6" s="1"/>
  <c r="C52" i="8" l="1"/>
  <c r="C46" i="5" l="1"/>
  <c r="H53" i="2" l="1"/>
  <c r="H48" i="2" l="1"/>
  <c r="B14" i="5" l="1"/>
  <c r="C14" i="5"/>
  <c r="B15" i="5"/>
  <c r="B18" i="5"/>
  <c r="C18" i="5"/>
  <c r="I14" i="3"/>
  <c r="H15" i="3"/>
  <c r="I15" i="3"/>
  <c r="I16" i="3" s="1"/>
  <c r="H16" i="3"/>
  <c r="D23" i="3"/>
  <c r="C21" i="8" s="1"/>
  <c r="E21" i="8" s="1"/>
  <c r="D26" i="3"/>
  <c r="D32" i="3"/>
  <c r="D25" i="3" s="1"/>
  <c r="D33" i="3"/>
  <c r="D35" i="3"/>
  <c r="C54" i="8"/>
  <c r="E54" i="8" s="1"/>
  <c r="C15" i="7"/>
  <c r="C20" i="7" s="1"/>
  <c r="C16" i="7"/>
  <c r="C21" i="7" s="1"/>
  <c r="C17" i="7"/>
  <c r="C22" i="7" s="1"/>
  <c r="C18" i="7"/>
  <c r="C23" i="7" s="1"/>
  <c r="C19" i="7"/>
  <c r="C24" i="7" s="1"/>
  <c r="F13" i="4"/>
  <c r="F14" i="4" s="1"/>
  <c r="G13" i="4"/>
  <c r="G14" i="4"/>
  <c r="F15" i="4"/>
  <c r="F17" i="4"/>
  <c r="G17" i="4"/>
  <c r="F18" i="4"/>
  <c r="G18" i="4"/>
  <c r="F19" i="4"/>
  <c r="D34" i="4"/>
  <c r="D45" i="4"/>
  <c r="D47" i="4"/>
  <c r="D49" i="4"/>
  <c r="D51" i="4"/>
  <c r="D52" i="4"/>
  <c r="D54" i="4"/>
  <c r="D56" i="4"/>
  <c r="H24" i="2"/>
  <c r="C15" i="5" s="1"/>
  <c r="I24" i="2"/>
  <c r="D15" i="5" s="1"/>
  <c r="K24" i="2"/>
  <c r="F15" i="5" s="1"/>
  <c r="M24" i="2"/>
  <c r="H15" i="5" s="1"/>
  <c r="G25" i="2"/>
  <c r="I23" i="2" s="1"/>
  <c r="D14" i="5" s="1"/>
  <c r="H25" i="2"/>
  <c r="C16" i="5" s="1"/>
  <c r="I25" i="2"/>
  <c r="D16" i="5" s="1"/>
  <c r="K25" i="2"/>
  <c r="F16" i="5" s="1"/>
  <c r="M25" i="2"/>
  <c r="H16" i="5" s="1"/>
  <c r="G26" i="2"/>
  <c r="B17" i="5" s="1"/>
  <c r="K26" i="2"/>
  <c r="F17" i="5" s="1"/>
  <c r="C36" i="2"/>
  <c r="C7" i="8" s="1"/>
  <c r="E7" i="8" s="1"/>
  <c r="H55" i="2"/>
  <c r="H56" i="2" s="1"/>
  <c r="C55" i="2"/>
  <c r="C56" i="2"/>
  <c r="C57" i="2"/>
  <c r="C58" i="2"/>
  <c r="C59" i="2"/>
  <c r="C60" i="2"/>
  <c r="C61" i="2"/>
  <c r="C62" i="2" s="1"/>
  <c r="C64" i="2"/>
  <c r="C65" i="2"/>
  <c r="C66" i="2"/>
  <c r="C67" i="2"/>
  <c r="C68" i="2"/>
  <c r="C69" i="2"/>
  <c r="C70" i="2"/>
  <c r="C71" i="2" s="1"/>
  <c r="C73" i="2"/>
  <c r="C74" i="2"/>
  <c r="C75" i="2"/>
  <c r="C76" i="2"/>
  <c r="C77" i="2"/>
  <c r="C78" i="2"/>
  <c r="C79" i="2"/>
  <c r="C82" i="2"/>
  <c r="C83" i="2"/>
  <c r="C84" i="2"/>
  <c r="C87" i="2" s="1"/>
  <c r="C85" i="2"/>
  <c r="C86" i="2"/>
  <c r="C88" i="2"/>
  <c r="C89" i="2" s="1"/>
  <c r="H12" i="6"/>
  <c r="E14" i="6"/>
  <c r="E15" i="6"/>
  <c r="G15" i="6"/>
  <c r="D25" i="6" s="1"/>
  <c r="H15" i="6"/>
  <c r="D26" i="6" s="1"/>
  <c r="I15" i="6"/>
  <c r="D27" i="6" s="1"/>
  <c r="C24" i="6"/>
  <c r="D24" i="6"/>
  <c r="C25" i="6"/>
  <c r="C26" i="6"/>
  <c r="C27" i="6"/>
  <c r="D53" i="4" l="1"/>
  <c r="D55" i="4" s="1"/>
  <c r="C36" i="8" s="1"/>
  <c r="E36" i="8" s="1"/>
  <c r="C25" i="7"/>
  <c r="D44" i="4"/>
  <c r="D46" i="4" s="1"/>
  <c r="D48" i="4" s="1"/>
  <c r="C35" i="8" s="1"/>
  <c r="E35" i="8" s="1"/>
  <c r="C31" i="8"/>
  <c r="E31" i="8" s="1"/>
  <c r="I19" i="3"/>
  <c r="C27" i="8"/>
  <c r="C23" i="8"/>
  <c r="E23" i="8" s="1"/>
  <c r="D27" i="3"/>
  <c r="D24" i="3"/>
  <c r="D28" i="3"/>
  <c r="C25" i="8" s="1"/>
  <c r="E25" i="8" s="1"/>
  <c r="C47" i="2"/>
  <c r="C15" i="8" s="1"/>
  <c r="E15" i="8" s="1"/>
  <c r="C39" i="2"/>
  <c r="H49" i="2" s="1"/>
  <c r="I26" i="2"/>
  <c r="D17" i="5" s="1"/>
  <c r="M23" i="2"/>
  <c r="H14" i="5" s="1"/>
  <c r="H26" i="2"/>
  <c r="C17" i="5" s="1"/>
  <c r="C80" i="2"/>
  <c r="C49" i="2" s="1"/>
  <c r="M26" i="2"/>
  <c r="H17" i="5" s="1"/>
  <c r="K23" i="2"/>
  <c r="F14" i="5" s="1"/>
  <c r="C45" i="2"/>
  <c r="J23" i="2"/>
  <c r="B16" i="5"/>
  <c r="C40" i="2"/>
  <c r="D38" i="4" l="1"/>
  <c r="D37" i="4"/>
  <c r="D35" i="4" s="1"/>
  <c r="D34" i="3"/>
  <c r="E27" i="8" s="1"/>
  <c r="C22" i="8"/>
  <c r="E22" i="8" s="1"/>
  <c r="C24" i="8"/>
  <c r="E24" i="8" s="1"/>
  <c r="C48" i="5"/>
  <c r="C41" i="2"/>
  <c r="C49" i="5" s="1"/>
  <c r="C51" i="2"/>
  <c r="C18" i="8" s="1"/>
  <c r="E18" i="8" s="1"/>
  <c r="J26" i="2"/>
  <c r="E17" i="5" s="1"/>
  <c r="C42" i="2"/>
  <c r="C13" i="8" s="1"/>
  <c r="E13" i="8" s="1"/>
  <c r="C37" i="2"/>
  <c r="C38" i="2" s="1"/>
  <c r="C10" i="8"/>
  <c r="E10" i="8" s="1"/>
  <c r="J24" i="2"/>
  <c r="E14" i="5"/>
  <c r="C48" i="2"/>
  <c r="C11" i="8"/>
  <c r="E11" i="8" s="1"/>
  <c r="G32" i="2"/>
  <c r="B24" i="5" s="1"/>
  <c r="G31" i="2"/>
  <c r="H54" i="2" l="1"/>
  <c r="C9" i="7"/>
  <c r="D36" i="4"/>
  <c r="D41" i="4"/>
  <c r="D39" i="4"/>
  <c r="C34" i="8" s="1"/>
  <c r="E34" i="8" s="1"/>
  <c r="C33" i="8"/>
  <c r="E33" i="8" s="1"/>
  <c r="D29" i="3"/>
  <c r="C26" i="8" s="1"/>
  <c r="E26" i="8" s="1"/>
  <c r="C12" i="8"/>
  <c r="E12" i="8" s="1"/>
  <c r="H57" i="2"/>
  <c r="H62" i="2"/>
  <c r="H61" i="2" s="1"/>
  <c r="H63" i="2" s="1"/>
  <c r="C8" i="8"/>
  <c r="E8" i="8" s="1"/>
  <c r="C43" i="2"/>
  <c r="C51" i="5"/>
  <c r="C50" i="5"/>
  <c r="C9" i="8"/>
  <c r="E9" i="8" s="1"/>
  <c r="B23" i="5"/>
  <c r="F21" i="5" s="1"/>
  <c r="K29" i="2"/>
  <c r="C16" i="8"/>
  <c r="E16" i="8" s="1"/>
  <c r="C50" i="2"/>
  <c r="C17" i="8" s="1"/>
  <c r="E17" i="8" s="1"/>
  <c r="J25" i="2"/>
  <c r="E15" i="5"/>
  <c r="L23" i="2"/>
  <c r="C45" i="8" l="1"/>
  <c r="D40" i="4"/>
  <c r="C37" i="8" s="1"/>
  <c r="E37" i="8" s="1"/>
  <c r="C32" i="8"/>
  <c r="E32" i="8" s="1"/>
  <c r="D42" i="4"/>
  <c r="C10" i="7" s="1"/>
  <c r="H65" i="2"/>
  <c r="H64" i="2"/>
  <c r="C44" i="2"/>
  <c r="H29" i="2" s="1"/>
  <c r="E16" i="5"/>
  <c r="L26" i="2"/>
  <c r="G17" i="5" s="1"/>
  <c r="G14" i="5"/>
  <c r="L24" i="2"/>
  <c r="C47" i="8" l="1"/>
  <c r="C8" i="7"/>
  <c r="C43" i="8" s="1"/>
  <c r="F22" i="4"/>
  <c r="C38" i="8"/>
  <c r="E38" i="8" s="1"/>
  <c r="C14" i="8"/>
  <c r="E14" i="8" s="1"/>
  <c r="C47" i="5"/>
  <c r="C52" i="5" s="1"/>
  <c r="K30" i="2"/>
  <c r="J30" i="2"/>
  <c r="H31" i="2"/>
  <c r="G15" i="5"/>
  <c r="N23" i="2"/>
  <c r="L25" i="2"/>
  <c r="C43" i="5" l="1"/>
  <c r="C37" i="5"/>
  <c r="C36" i="5" s="1"/>
  <c r="C55" i="8" s="1"/>
  <c r="E55" i="8" s="1"/>
  <c r="C11" i="7"/>
  <c r="C49" i="8" s="1"/>
  <c r="E52" i="8"/>
  <c r="C53" i="5"/>
  <c r="C54" i="5" s="1"/>
  <c r="C21" i="5" s="1"/>
  <c r="E22" i="5" s="1"/>
  <c r="G16" i="5"/>
  <c r="N26" i="2"/>
  <c r="I17" i="5" s="1"/>
  <c r="N24" i="2"/>
  <c r="I14" i="5"/>
  <c r="H32" i="2"/>
  <c r="C24" i="5" s="1"/>
  <c r="C23" i="5"/>
  <c r="F22" i="5" l="1"/>
  <c r="C20" i="5"/>
  <c r="I15" i="5"/>
  <c r="N25" i="2"/>
  <c r="I16" i="5" s="1"/>
</calcChain>
</file>

<file path=xl/comments1.xml><?xml version="1.0" encoding="utf-8"?>
<comments xmlns="http://schemas.openxmlformats.org/spreadsheetml/2006/main">
  <authors>
    <author/>
  </authors>
  <commentList>
    <comment ref="C11" authorId="0">
      <text>
        <r>
          <rPr>
            <b/>
            <sz val="10"/>
            <color indexed="8"/>
            <rFont val="Tahoma"/>
            <family val="2"/>
          </rPr>
          <t>Mesuré à partir du bord d'attaque à l'emplanture de ce panneau.</t>
        </r>
      </text>
    </comment>
    <comment ref="F11" authorId="0">
      <text>
        <r>
          <rPr>
            <b/>
            <sz val="10"/>
            <color indexed="8"/>
            <rFont val="Tahoma"/>
            <family val="2"/>
          </rPr>
          <t>Mesuré à partir du bord d'attaque à l'emplanture de ce panneau.</t>
        </r>
      </text>
    </comment>
    <comment ref="H11" authorId="0">
      <text>
        <r>
          <rPr>
            <b/>
            <sz val="10"/>
            <color indexed="8"/>
            <rFont val="Tahoma"/>
            <family val="2"/>
          </rPr>
          <t>Mesuré à partir du bord d'attaque à l'emplanture de ce panneau.</t>
        </r>
      </text>
    </comment>
    <comment ref="J12" authorId="0">
      <text>
        <r>
          <rPr>
            <b/>
            <sz val="10"/>
            <color indexed="8"/>
            <rFont val="Tahoma"/>
            <family val="2"/>
          </rPr>
          <t>Mesuré à partir du bord d'attaque à l'emplanture de ce panneau.</t>
        </r>
      </text>
    </comment>
    <comment ref="C43" authorId="0">
      <text>
        <r>
          <rPr>
            <b/>
            <sz val="10"/>
            <color indexed="8"/>
            <rFont val="Tahoma"/>
            <family val="2"/>
          </rPr>
          <t>Mesuré en arrière du bord d'attaque au niveau de l'emplanture.</t>
        </r>
      </text>
    </comment>
    <comment ref="C44" authorId="0">
      <text>
        <r>
          <rPr>
            <b/>
            <sz val="10"/>
            <color indexed="8"/>
            <rFont val="Tahoma"/>
            <family val="2"/>
          </rPr>
          <t>Mesuré en arrière du bord d'attaque au niveau de l'emplanture.</t>
        </r>
      </text>
    </comment>
    <comment ref="H49" authorId="0">
      <text>
        <r>
          <rPr>
            <b/>
            <sz val="10"/>
            <color indexed="8"/>
            <rFont val="Tahoma"/>
            <family val="2"/>
          </rPr>
          <t>Paramètres standards
- température : 25°C
- pression : 1 atmosphère</t>
        </r>
      </text>
    </comment>
    <comment ref="H54" authorId="0">
      <text>
        <r>
          <rPr>
            <b/>
            <sz val="10"/>
            <color indexed="8"/>
            <rFont val="Tahoma"/>
            <family val="2"/>
          </rPr>
          <t>- Dépend du poids, de la surface alaire et de la vitesse
- Ne tient pas compte de la portance ou déportance du stabilisateur horizontal
- Masse volumique de l'air en conditions standards au niveau de la mer</t>
        </r>
      </text>
    </comment>
  </commentList>
</comments>
</file>

<file path=xl/comments2.xml><?xml version="1.0" encoding="utf-8"?>
<comments xmlns="http://schemas.openxmlformats.org/spreadsheetml/2006/main">
  <authors>
    <author/>
  </authors>
  <commentList>
    <comment ref="C11" authorId="0">
      <text>
        <r>
          <rPr>
            <b/>
            <sz val="10"/>
            <color indexed="8"/>
            <rFont val="Tahoma"/>
            <family val="2"/>
          </rPr>
          <t>Mesuré à partir du bord d'attaque à l'emplanture.</t>
        </r>
      </text>
    </comment>
    <comment ref="D33" authorId="0">
      <text>
        <r>
          <rPr>
            <b/>
            <sz val="10"/>
            <color indexed="8"/>
            <rFont val="Tahoma"/>
            <family val="2"/>
          </rPr>
          <t>Mesuré en arrière du bord d'attaque au niveau de l'emplanture.</t>
        </r>
      </text>
    </comment>
    <comment ref="D34" authorId="0">
      <text>
        <r>
          <rPr>
            <b/>
            <sz val="10"/>
            <color indexed="8"/>
            <rFont val="Tahoma"/>
            <family val="2"/>
          </rPr>
          <t>Mesuré en arrière du bord d'attaque au niveau de l'emplanture.</t>
        </r>
      </text>
    </comment>
  </commentList>
</comments>
</file>

<file path=xl/comments3.xml><?xml version="1.0" encoding="utf-8"?>
<comments xmlns="http://schemas.openxmlformats.org/spreadsheetml/2006/main">
  <authors>
    <author>bizard</author>
    <author/>
  </authors>
  <commentList>
    <comment ref="D36" authorId="0">
      <text>
        <r>
          <rPr>
            <b/>
            <sz val="10"/>
            <color indexed="81"/>
            <rFont val="Tahoma"/>
            <family val="2"/>
          </rPr>
          <t>Même valeur que la surface simple dérive au-dessus s'il n'y a pas de double dérive</t>
        </r>
      </text>
    </comment>
    <comment ref="D41" authorId="1">
      <text>
        <r>
          <rPr>
            <b/>
            <sz val="10"/>
            <color indexed="8"/>
            <rFont val="Tahoma"/>
            <family val="2"/>
          </rPr>
          <t>Mesuré en arrière du bord d'attaque au niveau de l'emplanture.</t>
        </r>
      </text>
    </comment>
    <comment ref="D42" authorId="1">
      <text>
        <r>
          <rPr>
            <b/>
            <sz val="10"/>
            <color indexed="8"/>
            <rFont val="Tahoma"/>
            <family val="2"/>
          </rPr>
          <t>Mesuré en arrière du bord d'attaque au niveau de l'emplanture.</t>
        </r>
      </text>
    </comment>
    <comment ref="D45" authorId="1">
      <text>
        <r>
          <rPr>
            <b/>
            <sz val="10"/>
            <color indexed="8"/>
            <rFont val="Tahoma"/>
            <family val="2"/>
          </rPr>
          <t>Mesuré en arrière du bord d'attaque au niveau de l'emplanture.</t>
        </r>
      </text>
    </comment>
    <comment ref="D52" authorId="1">
      <text>
        <r>
          <rPr>
            <b/>
            <sz val="10"/>
            <color indexed="8"/>
            <rFont val="Tahoma"/>
            <family val="2"/>
          </rPr>
          <t>Mesuré en arrière du bord d'attaque au niveau de l'emplanture.</t>
        </r>
      </text>
    </comment>
  </commentList>
</comments>
</file>

<file path=xl/comments4.xml><?xml version="1.0" encoding="utf-8"?>
<comments xmlns="http://schemas.openxmlformats.org/spreadsheetml/2006/main">
  <authors>
    <author/>
  </authors>
  <commentList>
    <comment ref="B32" authorId="0">
      <text>
        <r>
          <rPr>
            <b/>
            <sz val="10"/>
            <color indexed="8"/>
            <rFont val="Tahoma"/>
            <family val="2"/>
          </rPr>
          <t>Doit être impérativement 
spécifié.</t>
        </r>
      </text>
    </comment>
    <comment ref="C32" authorId="0">
      <text>
        <r>
          <rPr>
            <b/>
            <sz val="10"/>
            <color indexed="8"/>
            <rFont val="Tahoma"/>
            <family val="2"/>
          </rPr>
          <t xml:space="preserve">Ce paramètre doit être estimé : 
- environ 0.9 pour en empennage en T
- environ 0.6 pour un empennage en croix
</t>
        </r>
      </text>
    </comment>
  </commentList>
</comments>
</file>

<file path=xl/sharedStrings.xml><?xml version="1.0" encoding="utf-8"?>
<sst xmlns="http://schemas.openxmlformats.org/spreadsheetml/2006/main" count="558" uniqueCount="279">
  <si>
    <t xml:space="preserve"> suterc@msn.com</t>
  </si>
  <si>
    <t>Span</t>
  </si>
  <si>
    <t>Chord</t>
  </si>
  <si>
    <t>Red Dashed Line</t>
  </si>
  <si>
    <t>AC</t>
  </si>
  <si>
    <t>MAC distance</t>
  </si>
  <si>
    <t>MAC Length</t>
  </si>
  <si>
    <t>mm</t>
  </si>
  <si>
    <r>
      <t>dm</t>
    </r>
    <r>
      <rPr>
        <vertAlign val="superscript"/>
        <sz val="10"/>
        <rFont val="Arial"/>
        <family val="2"/>
      </rPr>
      <t>2</t>
    </r>
  </si>
  <si>
    <r>
      <t>gr/dm</t>
    </r>
    <r>
      <rPr>
        <vertAlign val="superscript"/>
        <sz val="10"/>
        <rFont val="Arial"/>
        <family val="2"/>
      </rPr>
      <t>2</t>
    </r>
  </si>
  <si>
    <t>Cl</t>
  </si>
  <si>
    <t>G</t>
  </si>
  <si>
    <t>%</t>
  </si>
  <si>
    <t>eta0</t>
  </si>
  <si>
    <t>eta1</t>
  </si>
  <si>
    <t>eta2</t>
  </si>
  <si>
    <t>eta3</t>
  </si>
  <si>
    <t>eta4</t>
  </si>
  <si>
    <t>f0</t>
  </si>
  <si>
    <t>f1</t>
  </si>
  <si>
    <t>f2</t>
  </si>
  <si>
    <t>f3</t>
  </si>
  <si>
    <t>f4</t>
  </si>
  <si>
    <t>in.</t>
  </si>
  <si>
    <r>
      <t>in</t>
    </r>
    <r>
      <rPr>
        <vertAlign val="superscript"/>
        <sz val="10"/>
        <rFont val="Arial"/>
        <family val="2"/>
      </rPr>
      <t>2</t>
    </r>
  </si>
  <si>
    <r>
      <t>oz/ft</t>
    </r>
    <r>
      <rPr>
        <vertAlign val="superscript"/>
        <sz val="10"/>
        <rFont val="Arial"/>
        <family val="2"/>
      </rPr>
      <t>2</t>
    </r>
  </si>
  <si>
    <t>in</t>
  </si>
  <si>
    <t>0.3 - 0.6</t>
  </si>
  <si>
    <t>Herk Stokely</t>
  </si>
  <si>
    <t>Martin Simons</t>
  </si>
  <si>
    <t>Mark Drela</t>
  </si>
  <si>
    <t>Joe Hahn and Don Stackhouse</t>
  </si>
  <si>
    <t>Jaap Braam</t>
  </si>
  <si>
    <t>SoarTech Aero Publications</t>
  </si>
  <si>
    <t>UIUC Applied Aerodynamics Group</t>
  </si>
  <si>
    <t>HERK STOKELY'S HANDLAUNCH FLYING WING</t>
  </si>
  <si>
    <t xml:space="preserve">XFLR5 Airfoil and Wing Analysis Tool </t>
  </si>
  <si>
    <t>Avertissement/Clause de non-responsabilité</t>
  </si>
  <si>
    <t>Informations Générales</t>
  </si>
  <si>
    <r>
      <t xml:space="preserve"> - Remplir </t>
    </r>
    <r>
      <rPr>
        <b/>
        <sz val="10"/>
        <rFont val="Arial"/>
        <family val="2"/>
      </rPr>
      <t>toutes</t>
    </r>
    <r>
      <rPr>
        <sz val="10"/>
        <rFont val="Arial"/>
        <family val="2"/>
      </rPr>
      <t xml:space="preserve"> les cellules jaunes.</t>
    </r>
  </si>
  <si>
    <t xml:space="preserve"> - Les unités sont le millimètre et le gramme.</t>
  </si>
  <si>
    <t xml:space="preserve"> - Il n'est besoin que d'une règle et d'une balance.</t>
  </si>
  <si>
    <r>
      <t xml:space="preserve"> - Si une cellule possède un coin </t>
    </r>
    <r>
      <rPr>
        <sz val="10"/>
        <color rgb="FFFF0000"/>
        <rFont val="Arial"/>
        <family val="2"/>
      </rPr>
      <t>rouge</t>
    </r>
    <r>
      <rPr>
        <sz val="10"/>
        <rFont val="Arial"/>
        <family val="2"/>
      </rPr>
      <t xml:space="preserve"> en haut à droite, passer votre curseur dessus pour lire le commentaire.</t>
    </r>
  </si>
  <si>
    <t>L'hébergement de classeur sur un site internet n'est autorisé qu'avec la permission de l'auteur. Email : suterc@msn.com.</t>
  </si>
  <si>
    <t>A quoi sert ce classeur ?</t>
  </si>
  <si>
    <t xml:space="preserve">  Charge alaire</t>
  </si>
  <si>
    <t xml:space="preserve">  Corde moyenne (surface/envergure)</t>
  </si>
  <si>
    <t xml:space="preserve">  Corde moyenne aérodynamiqe</t>
  </si>
  <si>
    <t xml:space="preserve">  Allongement</t>
  </si>
  <si>
    <t xml:space="preserve">  Effilement</t>
  </si>
  <si>
    <t xml:space="preserve">  Position 0% de la CMA</t>
  </si>
  <si>
    <t xml:space="preserve">  Distance de la CMA / emplanture</t>
  </si>
  <si>
    <t>Nombre de Reynolds</t>
  </si>
  <si>
    <t>km/h</t>
  </si>
  <si>
    <t>m/s</t>
  </si>
  <si>
    <t>Spécifer la vitesse</t>
  </si>
  <si>
    <t>Vitesse mini (décrochage)</t>
  </si>
  <si>
    <t>Spécifer le coefficient de portance</t>
  </si>
  <si>
    <t>Vitesse</t>
  </si>
  <si>
    <t>Résultats</t>
  </si>
  <si>
    <t>-</t>
  </si>
  <si>
    <t>Poids du modèle (g)</t>
  </si>
  <si>
    <t>Flèche (mm)</t>
  </si>
  <si>
    <r>
      <t>Envergure 1</t>
    </r>
    <r>
      <rPr>
        <vertAlign val="superscript"/>
        <sz val="10"/>
        <color indexed="12"/>
        <rFont val="Arial"/>
        <family val="2"/>
      </rPr>
      <t>er</t>
    </r>
    <r>
      <rPr>
        <sz val="10"/>
        <color indexed="12"/>
        <rFont val="Arial"/>
        <family val="2"/>
      </rPr>
      <t xml:space="preserve"> panneau (mm)</t>
    </r>
  </si>
  <si>
    <t>Distance du bord de fuite de l'aile au bord d'attaque du stabilisateur horizontal (mm)</t>
  </si>
  <si>
    <t>Distance du bord de fuite de l'aile au bord d'attaque de la dérive (mm)</t>
  </si>
  <si>
    <r>
      <t>Corde 3</t>
    </r>
    <r>
      <rPr>
        <vertAlign val="superscript"/>
        <sz val="10"/>
        <color indexed="12"/>
        <rFont val="Arial"/>
        <family val="2"/>
      </rPr>
      <t>ème</t>
    </r>
    <r>
      <rPr>
        <sz val="10"/>
        <color indexed="12"/>
        <rFont val="Arial"/>
        <family val="2"/>
      </rPr>
      <t xml:space="preserve"> panneau (mm)</t>
    </r>
  </si>
  <si>
    <r>
      <t>Corde 2</t>
    </r>
    <r>
      <rPr>
        <vertAlign val="superscript"/>
        <sz val="10"/>
        <color indexed="12"/>
        <rFont val="Arial"/>
        <family val="2"/>
      </rPr>
      <t>ème</t>
    </r>
    <r>
      <rPr>
        <sz val="10"/>
        <color indexed="12"/>
        <rFont val="Arial"/>
        <family val="2"/>
      </rPr>
      <t xml:space="preserve"> panneau (mm)</t>
    </r>
  </si>
  <si>
    <r>
      <t>Corde 1</t>
    </r>
    <r>
      <rPr>
        <vertAlign val="superscript"/>
        <sz val="10"/>
        <color indexed="12"/>
        <rFont val="Arial"/>
        <family val="2"/>
      </rPr>
      <t>er</t>
    </r>
    <r>
      <rPr>
        <sz val="10"/>
        <color indexed="12"/>
        <rFont val="Arial"/>
        <family val="2"/>
      </rPr>
      <t xml:space="preserve"> panneau (mm)</t>
    </r>
  </si>
  <si>
    <r>
      <t>Envergure 2</t>
    </r>
    <r>
      <rPr>
        <vertAlign val="superscript"/>
        <sz val="10"/>
        <color indexed="12"/>
        <rFont val="Arial"/>
        <family val="2"/>
      </rPr>
      <t>ème</t>
    </r>
    <r>
      <rPr>
        <sz val="10"/>
        <color indexed="12"/>
        <rFont val="Arial"/>
        <family val="2"/>
      </rPr>
      <t xml:space="preserve"> panneau (mm)</t>
    </r>
  </si>
  <si>
    <r>
      <t>Envergure 3</t>
    </r>
    <r>
      <rPr>
        <vertAlign val="superscript"/>
        <sz val="10"/>
        <color indexed="12"/>
        <rFont val="Arial"/>
        <family val="2"/>
      </rPr>
      <t>ème</t>
    </r>
    <r>
      <rPr>
        <sz val="10"/>
        <color indexed="12"/>
        <rFont val="Arial"/>
        <family val="2"/>
      </rPr>
      <t xml:space="preserve"> panneau (mm)</t>
    </r>
  </si>
  <si>
    <r>
      <t>Envergure 4</t>
    </r>
    <r>
      <rPr>
        <vertAlign val="superscript"/>
        <sz val="10"/>
        <color indexed="12"/>
        <rFont val="Arial"/>
        <family val="2"/>
      </rPr>
      <t>ème</t>
    </r>
    <r>
      <rPr>
        <sz val="10"/>
        <color indexed="12"/>
        <rFont val="Arial"/>
        <family val="2"/>
      </rPr>
      <t xml:space="preserve"> panneau (mm)</t>
    </r>
  </si>
  <si>
    <t>Calculs intermédiaires</t>
  </si>
  <si>
    <t>Facteur de charge à vit. max</t>
  </si>
  <si>
    <t>Vitesse max</t>
  </si>
  <si>
    <t>Résultats panneau 1</t>
  </si>
  <si>
    <t>Résultats panneau 4</t>
  </si>
  <si>
    <t>Résultats panneau 3</t>
  </si>
  <si>
    <t>Résultats panneau 2</t>
  </si>
  <si>
    <t xml:space="preserve">  Surface totale des ailes</t>
  </si>
  <si>
    <t xml:space="preserve">  Envergure de l'avion</t>
  </si>
  <si>
    <t>Total</t>
  </si>
  <si>
    <t xml:space="preserve">  Surface (dS1)</t>
  </si>
  <si>
    <t xml:space="preserve">  Surface (dS2)</t>
  </si>
  <si>
    <t xml:space="preserve">  Surface (dS3)</t>
  </si>
  <si>
    <t xml:space="preserve">  Surface (dS4)</t>
  </si>
  <si>
    <t>degrés</t>
  </si>
  <si>
    <t xml:space="preserve">  25% CMA du bord de fuite</t>
  </si>
  <si>
    <t xml:space="preserve">  Flèche au niveau de la CMA</t>
  </si>
  <si>
    <t xml:space="preserve">  Angle de flèche</t>
  </si>
  <si>
    <t xml:space="preserve">  Envergure effective</t>
  </si>
  <si>
    <t xml:space="preserve">  Surface totale effective</t>
  </si>
  <si>
    <t xml:space="preserve">  Charge alaire effective</t>
  </si>
  <si>
    <t xml:space="preserve">  Allongement effectif</t>
  </si>
  <si>
    <t xml:space="preserve">  Corde moyenne effective</t>
  </si>
  <si>
    <t xml:space="preserve">  Surface effective</t>
  </si>
  <si>
    <r>
      <t xml:space="preserve">Note : - le triangle </t>
    </r>
    <r>
      <rPr>
        <b/>
        <sz val="12"/>
        <color rgb="FFFF0000"/>
        <rFont val="Arial"/>
        <family val="2"/>
      </rPr>
      <t>rouge</t>
    </r>
    <r>
      <rPr>
        <b/>
        <sz val="12"/>
        <rFont val="Arial"/>
        <family val="2"/>
      </rPr>
      <t xml:space="preserve"> est la position du foyer de l'aile sur l'axe longitudinal avion (25% de la CMA)</t>
    </r>
  </si>
  <si>
    <t>Aile effective</t>
  </si>
  <si>
    <t>Facteur de charge</t>
  </si>
  <si>
    <t>Coefficient de portance</t>
  </si>
  <si>
    <t>Corde à l'emplanture (mm)</t>
  </si>
  <si>
    <t>Corde au saumon (mm)</t>
  </si>
  <si>
    <t>Envergure 1/2 stabilisateur (mm)</t>
  </si>
  <si>
    <t>Résultats stabilisateur</t>
  </si>
  <si>
    <t>Résultats 1/2 stabilisateur</t>
  </si>
  <si>
    <t xml:space="preserve">  Envergure totale</t>
  </si>
  <si>
    <t xml:space="preserve">  Surface totale</t>
  </si>
  <si>
    <t xml:space="preserve">  Fraction de la surface de l'aile</t>
  </si>
  <si>
    <t xml:space="preserve">  Surface</t>
  </si>
  <si>
    <t xml:space="preserve">  Flèche du bord d'attaque</t>
  </si>
  <si>
    <r>
      <t xml:space="preserve">    Note : le triangle</t>
    </r>
    <r>
      <rPr>
        <b/>
        <sz val="12"/>
        <color rgb="FFFF0000"/>
        <rFont val="Arial"/>
        <family val="2"/>
      </rPr>
      <t xml:space="preserve"> rouge</t>
    </r>
    <r>
      <rPr>
        <b/>
        <sz val="12"/>
        <rFont val="Arial"/>
        <family val="2"/>
      </rPr>
      <t xml:space="preserve"> est la position du foyer sur l'axe longitudinal avion (25% de la CMA)</t>
    </r>
  </si>
  <si>
    <t xml:space="preserve">  La qualité des résultats dépends de celle des données d'entrée. Les formules utilisées sont approximatives. Elles garantissent au modèle un bon comportement en vol. Quoiqu'il en soit les formules utilisées ne permettent pas de se passer de mise au point. Il est recommandé de demander l'avis d'une personne compétente si l'on désire utiliser ces formules pour modifier les caractéristiques d'un modèle vendu dans le commerce. Ne pas hésiter à contacter l'auteur de ce classeur.</t>
  </si>
  <si>
    <t>Corde supérieure</t>
  </si>
  <si>
    <t>Corde centrale</t>
  </si>
  <si>
    <t>Corde inférieure</t>
  </si>
  <si>
    <t>Flèche</t>
  </si>
  <si>
    <t>Hauteur sup.</t>
  </si>
  <si>
    <t>Hauteur inf.</t>
  </si>
  <si>
    <t xml:space="preserve">   Résultats</t>
  </si>
  <si>
    <t>Panneau supérieur</t>
  </si>
  <si>
    <t>Panneau inférieur</t>
  </si>
  <si>
    <r>
      <t xml:space="preserve">             - la ligne </t>
    </r>
    <r>
      <rPr>
        <b/>
        <sz val="12"/>
        <color theme="3"/>
        <rFont val="Arial"/>
        <family val="2"/>
      </rPr>
      <t>bleue</t>
    </r>
    <r>
      <rPr>
        <b/>
        <sz val="12"/>
        <rFont val="Arial"/>
        <family val="2"/>
      </rPr>
      <t xml:space="preserve"> est la corde moyenne aérodynamique de l'aile droite</t>
    </r>
    <r>
      <rPr>
        <b/>
        <sz val="12"/>
        <color indexed="12"/>
        <rFont val="Arial"/>
        <family val="2"/>
      </rPr>
      <t/>
    </r>
  </si>
  <si>
    <r>
      <t xml:space="preserve">             - le triangle </t>
    </r>
    <r>
      <rPr>
        <b/>
        <sz val="12"/>
        <color rgb="FFFF0000"/>
        <rFont val="Arial"/>
        <family val="2"/>
      </rPr>
      <t>rouge</t>
    </r>
    <r>
      <rPr>
        <b/>
        <sz val="12"/>
        <rFont val="Arial"/>
        <family val="2"/>
      </rPr>
      <t xml:space="preserve"> est la position du point neutre de l'avion</t>
    </r>
    <r>
      <rPr>
        <b/>
        <sz val="12"/>
        <color indexed="10"/>
        <rFont val="Arial"/>
        <family val="2"/>
      </rPr>
      <t/>
    </r>
  </si>
  <si>
    <r>
      <t xml:space="preserve">             - la ligne </t>
    </r>
    <r>
      <rPr>
        <b/>
        <sz val="12"/>
        <color rgb="FF002060"/>
        <rFont val="Arial"/>
        <family val="2"/>
      </rPr>
      <t>bleue</t>
    </r>
    <r>
      <rPr>
        <b/>
        <sz val="12"/>
        <rFont val="Arial"/>
        <family val="2"/>
      </rPr>
      <t xml:space="preserve"> est la corde moyenne aérodynamique (CMA) de l'aile droite</t>
    </r>
  </si>
  <si>
    <t xml:space="preserve">             - le centre aérodynamique de l'aile droite se trouve à l'intersection des lignes bleue et rouge</t>
  </si>
  <si>
    <r>
      <t xml:space="preserve">    </t>
    </r>
    <r>
      <rPr>
        <b/>
        <sz val="12"/>
        <rFont val="Arial"/>
        <family val="2"/>
      </rPr>
      <t xml:space="preserve">  Note : - le triangle </t>
    </r>
    <r>
      <rPr>
        <b/>
        <sz val="12"/>
        <color rgb="FFFF0000"/>
        <rFont val="Arial"/>
        <family val="2"/>
      </rPr>
      <t>rouge</t>
    </r>
    <r>
      <rPr>
        <b/>
        <sz val="12"/>
        <rFont val="Arial"/>
        <family val="2"/>
      </rPr>
      <t xml:space="preserve"> est le centre aérodynamique de la dérive projeté sur la corde centrale</t>
    </r>
  </si>
  <si>
    <t>Efficacité du stabilisateur</t>
  </si>
  <si>
    <t>% CMA</t>
  </si>
  <si>
    <r>
      <t>Avertissement ! Pour le 1</t>
    </r>
    <r>
      <rPr>
        <b/>
        <i/>
        <vertAlign val="superscript"/>
        <sz val="11"/>
        <color indexed="10"/>
        <rFont val="Tahoma"/>
        <family val="2"/>
      </rPr>
      <t>er</t>
    </r>
    <r>
      <rPr>
        <b/>
        <i/>
        <sz val="11"/>
        <color indexed="10"/>
        <rFont val="Tahoma"/>
        <family val="2"/>
      </rPr>
      <t xml:space="preserve"> vol le point neutre ne doit jamais se trouver devant le CdG</t>
    </r>
  </si>
  <si>
    <t>Position CdG en % de la CMA</t>
  </si>
  <si>
    <t>Marge statique en %</t>
  </si>
  <si>
    <t>Centre de gravité</t>
  </si>
  <si>
    <t>Calcul de la marge statique à partir du CdG</t>
  </si>
  <si>
    <t>Calcul du CdG à partir de la marge statique</t>
  </si>
  <si>
    <r>
      <rPr>
        <b/>
        <sz val="12"/>
        <rFont val="Arial"/>
        <family val="2"/>
      </rPr>
      <t xml:space="preserve">Note : - le tiret </t>
    </r>
    <r>
      <rPr>
        <b/>
        <sz val="12"/>
        <color theme="3"/>
        <rFont val="Arial"/>
        <family val="2"/>
      </rPr>
      <t>bleu</t>
    </r>
    <r>
      <rPr>
        <b/>
        <sz val="12"/>
        <rFont val="Arial"/>
        <family val="2"/>
      </rPr>
      <t xml:space="preserve"> est la position du centre de gravité (CdG) pour la marge statique spécifiée par l'utilisateur</t>
    </r>
  </si>
  <si>
    <t>Degrés</t>
  </si>
  <si>
    <t>Dièdre (mm)</t>
  </si>
  <si>
    <t>Nom</t>
  </si>
  <si>
    <t>Explications</t>
  </si>
  <si>
    <t>Valeur</t>
  </si>
  <si>
    <t>Paramètres influents</t>
  </si>
  <si>
    <r>
      <t>Influencé par la surface et le bras de levier du stabilisateur, par la surface et la corde des ailes.</t>
    </r>
    <r>
      <rPr>
        <i/>
        <sz val="10"/>
        <rFont val="Arial"/>
        <family val="2"/>
      </rPr>
      <t/>
    </r>
  </si>
  <si>
    <t>Influencé par la surface et le bras de levier de la dérive, par la surface et la corde des ailes.</t>
  </si>
  <si>
    <t>0.10 = contrôle de roulis marginal                   0.20 = contrôle de roulis efficace</t>
  </si>
  <si>
    <t>C'est le produit du volume de dérive avec le critère de stabilité spirale.</t>
  </si>
  <si>
    <t>Influencé par le coefficient de portance, le dièdre équivalent, le bras de levier de la dérive et par l'envergure des ailes.</t>
  </si>
  <si>
    <t>Influencé par le choix du profil des ailes.</t>
  </si>
  <si>
    <t>Coefficient de portance Cl</t>
  </si>
  <si>
    <t>Feuille Références</t>
  </si>
  <si>
    <t>Feuille Glossaire</t>
  </si>
  <si>
    <t>Feuille Résultats</t>
  </si>
  <si>
    <t>Feuille Stabilité</t>
  </si>
  <si>
    <t>Feuille Dièdre</t>
  </si>
  <si>
    <t>Feuille Centre de gravité</t>
  </si>
  <si>
    <t>Feuille Dérive</t>
  </si>
  <si>
    <t>Feuille Stabilisateur horizontal</t>
  </si>
  <si>
    <t>Feuille Ailes</t>
  </si>
  <si>
    <t>French translation Paul Bizard January 2015</t>
  </si>
  <si>
    <t xml:space="preserve">  Si vous désirez vérifier le dimensionnement de votre empennage, de son bras de levier et du dièdre alors toutes les autres feuilles doivent avoir été préalablement remplies. Vous pourrez alors observer l'effet du changement d'un paramètre sur la stabilité de votre modèle. </t>
  </si>
  <si>
    <t xml:space="preserve">  Cette feuille regroupe tous les résultats des autres feuilles en vue d'une impression compacte.</t>
  </si>
  <si>
    <t>C'est la valeur estimée du coefficient de portance quand le modèle est réglé.</t>
  </si>
  <si>
    <t>0.7 - 0.9</t>
  </si>
  <si>
    <t>Pour les modèles RC équipés deux axes, le critère mesure l'autorité de la dérive pour le contrôle en roulis : le dérapage combiné avec le dièdre génère un moment de roulis.</t>
  </si>
  <si>
    <t>Angle de dièdre équivalent</t>
  </si>
  <si>
    <t>ADE en degrés</t>
  </si>
  <si>
    <t>C'est une mesure de l'efficacité de la dérive pour stabiliser le modèle sur son axe de lacet avec un bon amortissement.</t>
  </si>
  <si>
    <t>C'est une mesure de l'efficacité du stabilisateur pour équilibrer le modèle sur son axe de tangage et le stabiliser avec un bon amortissement.</t>
  </si>
  <si>
    <t>Métrique</t>
  </si>
  <si>
    <t>Résultats aile</t>
  </si>
  <si>
    <t>Résultats stabilisateur horizontal</t>
  </si>
  <si>
    <t>Résultats dérive</t>
  </si>
  <si>
    <t>Résultats stabilité</t>
  </si>
  <si>
    <t>Impérial/US</t>
  </si>
  <si>
    <t xml:space="preserve">  Envergure</t>
  </si>
  <si>
    <t xml:space="preserve">  Effilement (panneau supérieur)</t>
  </si>
  <si>
    <t xml:space="preserve">  Effilement (panneau inférieur)</t>
  </si>
  <si>
    <t xml:space="preserve">  Position du foyer</t>
  </si>
  <si>
    <t xml:space="preserve">  Position du foyer (1/4 de la CMA)</t>
  </si>
  <si>
    <t xml:space="preserve">  Corde moyenne aérodynamiqe CMA</t>
  </si>
  <si>
    <t>Valeurs conseillées</t>
  </si>
  <si>
    <r>
      <t>Critère de dimensionnement du dièdre - B                    S</t>
    </r>
    <r>
      <rPr>
        <sz val="10"/>
        <rFont val="Arial"/>
        <family val="2"/>
      </rPr>
      <t>tabilité spirale</t>
    </r>
  </si>
  <si>
    <r>
      <t>Volume de stabilisateur horizontal -</t>
    </r>
    <r>
      <rPr>
        <sz val="10"/>
        <rFont val="Arial"/>
        <family val="2"/>
      </rPr>
      <t xml:space="preserve"> </t>
    </r>
    <r>
      <rPr>
        <b/>
        <sz val="10"/>
        <rFont val="Arial"/>
        <family val="2"/>
      </rPr>
      <t xml:space="preserve">Vh </t>
    </r>
    <r>
      <rPr>
        <sz val="10"/>
        <rFont val="Arial"/>
        <family val="2"/>
      </rPr>
      <t xml:space="preserve">          Stabilité longitudinale</t>
    </r>
  </si>
  <si>
    <r>
      <t xml:space="preserve">Volume de dérive - Vv     </t>
    </r>
    <r>
      <rPr>
        <sz val="10"/>
        <rFont val="Arial"/>
        <family val="2"/>
      </rPr>
      <t xml:space="preserve"> Amortissement en lacet</t>
    </r>
  </si>
  <si>
    <r>
      <t xml:space="preserve">Critère de dimensionnement du dièdre - VvB                 </t>
    </r>
    <r>
      <rPr>
        <sz val="10"/>
        <rFont val="Arial"/>
        <family val="2"/>
      </rPr>
      <t xml:space="preserve">  Contrôle roulis en 2 axes</t>
    </r>
  </si>
  <si>
    <t xml:space="preserve">0.3 - 0.6
</t>
  </si>
  <si>
    <t xml:space="preserve">  Stabilité spirale (B)</t>
  </si>
  <si>
    <t xml:space="preserve">  Contrôle en roulis (VvB)</t>
  </si>
  <si>
    <t xml:space="preserve">  Marge statique spécifiée</t>
  </si>
  <si>
    <t>Bras de levier</t>
  </si>
  <si>
    <t>Volume du stabilisateur (Vs)</t>
  </si>
  <si>
    <r>
      <t>dCL/d</t>
    </r>
    <r>
      <rPr>
        <sz val="10"/>
        <rFont val="Symbol"/>
        <family val="1"/>
        <charset val="2"/>
      </rPr>
      <t>a</t>
    </r>
    <r>
      <rPr>
        <sz val="10"/>
        <rFont val="Arial"/>
        <family val="2"/>
      </rPr>
      <t xml:space="preserve"> stabilisateur (As)</t>
    </r>
  </si>
  <si>
    <t>dCL/da aile (Aw)</t>
  </si>
  <si>
    <t>As/Aw</t>
  </si>
  <si>
    <t>de/da</t>
  </si>
  <si>
    <t>Position du point neutre en % de la CMA</t>
  </si>
  <si>
    <t>Position CdG à partir du BA emplanture</t>
  </si>
  <si>
    <t>Position PN à partir du BA emplanture</t>
  </si>
  <si>
    <t>Position PN à partir du BF emplanture</t>
  </si>
  <si>
    <t xml:space="preserve">  Volume de dérive (stabilité axe lacet) (Vv)</t>
  </si>
  <si>
    <t xml:space="preserve">  Volume de stab. (stabilité axe tangage) (Vh)</t>
  </si>
  <si>
    <t xml:space="preserve">  Centre de gravité correspondant</t>
  </si>
  <si>
    <t>0.10 = contrôle marginal                   0.20 = contrôle efficace</t>
  </si>
  <si>
    <t>mm en arrière du BA</t>
  </si>
  <si>
    <t>inches en arrière du BA</t>
  </si>
  <si>
    <t>4.0 - 6.0 VL ou 2 axes
2.0 - 5.0 RC ailerons</t>
  </si>
  <si>
    <t>0.020 - 0.040 2 axes
0.015 - 0.025 ailerons</t>
  </si>
  <si>
    <t xml:space="preserve">  Position 25% de la CMA (foyer)</t>
  </si>
  <si>
    <t>Centre aérodynamique ou foyer d'une aile</t>
  </si>
  <si>
    <t xml:space="preserve">Surface </t>
  </si>
  <si>
    <t>Allongement</t>
  </si>
  <si>
    <t xml:space="preserve">  C'est le rapport de l'envergure par  la corde moyenne.</t>
  </si>
  <si>
    <t xml:space="preserve">   C'est le point d"équilibre du modèle.</t>
  </si>
  <si>
    <t>Corde</t>
  </si>
  <si>
    <t xml:space="preserve">  C'est une ligne perpendiculaire à l'aile, reliant le bord d'attaque BA au bord de fuite BF.</t>
  </si>
  <si>
    <t>Dièdre</t>
  </si>
  <si>
    <t>Corde moyenne aérodynamique</t>
  </si>
  <si>
    <t xml:space="preserve">  C'est l'angle que fait une aile ou un panneau avec le plan horizontal.</t>
  </si>
  <si>
    <t xml:space="preserve">  C'est le point d'une aile ou d'un panneau pour lequel le moment aérodynamique est constant (indépendant de l'incidence). Pour les profils minces usuels ce point est situé à peu près au quart de la corde moyenne aérodynamique. Le moment constant Cm0 associé est nul pour les profil symétriques et négatif (piqueur) pour les profils usuels à simple cambrure.</t>
  </si>
  <si>
    <t xml:space="preserve">  C'est la surface totale d'une aile, d'un panneau ou d'un empennage.</t>
  </si>
  <si>
    <t>Corde moyenne</t>
  </si>
  <si>
    <t>Point neutre</t>
  </si>
  <si>
    <t xml:space="preserve">  C'est la moyenne des cordes au sens de la longeur (CM = surface / envergure).</t>
  </si>
  <si>
    <t>Envergure</t>
  </si>
  <si>
    <t>Marge statique</t>
  </si>
  <si>
    <t>Charge alaire</t>
  </si>
  <si>
    <t xml:space="preserve">  C'est le poids du modèle par unité de surface alaire, exprimée en grammes par décimètre carré.</t>
  </si>
  <si>
    <t xml:space="preserve">  C'est un paramètre sans dimension représentant le rapport des forces d'inertie sur les forces visqueuses.</t>
  </si>
  <si>
    <t xml:space="preserve">  C'est la distance entre les saumons des deux ailes.</t>
  </si>
  <si>
    <t xml:space="preserve">  C'est la distance entre le centre de gravité et le point neutre, exprimé en pourcentage de la corde moyenne aérodynamique.</t>
  </si>
  <si>
    <t>Polyédrique</t>
  </si>
  <si>
    <t xml:space="preserve">  Une aile polyédrique comprend plusieurs panneaux de dièdres différents.</t>
  </si>
  <si>
    <t xml:space="preserve">  C'est la moyenne des cordes au sens de la surface, et donc des efforts aérodynamiques.</t>
  </si>
  <si>
    <t xml:space="preserve">    C'est le centre aérodynamique - ou foyer - du modèle entier.</t>
  </si>
  <si>
    <t>C'est une mesure de la stabilité spirale. Un modèle en virage présentant une faible stabilité spirale va avoir tendance à basculer à l'intérieur du virage, un modèle avec une bonne stabilité spirale sortira naturellement du virage.</t>
  </si>
  <si>
    <t>&gt;5 stable
=5 neutre
&lt;5 instable
4.0 - 6.0 modèle VL ou RC 2 axes
2.0 - 5.0 modèle RC équipé d'ailerons</t>
  </si>
  <si>
    <t>0.020 - 0.040 modèle VL ou RC 2 axes
0.015 - 0.025 modèle RC équipé d'ailerons</t>
  </si>
  <si>
    <r>
      <t>Note :</t>
    </r>
    <r>
      <rPr>
        <b/>
        <sz val="10"/>
        <rFont val="Arial"/>
        <family val="2"/>
      </rPr>
      <t xml:space="preserve"> équilibrer le modèle en avant du point neutre</t>
    </r>
  </si>
  <si>
    <t xml:space="preserve">  Position du point neutre</t>
  </si>
  <si>
    <t xml:space="preserve">  Une marge statique de 5 à 10% est acceptable pour un premier vol. Le test du piqué est envisageable avec les modèles radio commandés.</t>
  </si>
  <si>
    <r>
      <t xml:space="preserve">  Cette feuille est nécessaire pour le calcul de l'angle de dièdre équivalent et celui du critère de stabilité spirale de la feuille </t>
    </r>
    <r>
      <rPr>
        <i/>
        <sz val="10"/>
        <rFont val="Arial"/>
        <family val="2"/>
      </rPr>
      <t>Stabilité</t>
    </r>
    <r>
      <rPr>
        <sz val="10"/>
        <rFont val="Arial"/>
        <family val="2"/>
      </rPr>
      <t>.</t>
    </r>
  </si>
  <si>
    <r>
      <t xml:space="preserve">  Lisez la feuille </t>
    </r>
    <r>
      <rPr>
        <i/>
        <sz val="10"/>
        <rFont val="Arial"/>
        <family val="2"/>
      </rPr>
      <t>Références</t>
    </r>
    <r>
      <rPr>
        <sz val="10"/>
        <rFont val="Arial"/>
        <family val="2"/>
      </rPr>
      <t>.</t>
    </r>
  </si>
  <si>
    <r>
      <t xml:space="preserve">  </t>
    </r>
    <r>
      <rPr>
        <b/>
        <sz val="10"/>
        <rFont val="Arial"/>
        <family val="2"/>
      </rPr>
      <t>Note:</t>
    </r>
    <r>
      <rPr>
        <sz val="10"/>
        <rFont val="Arial"/>
        <family val="2"/>
      </rPr>
      <t xml:space="preserve">  les feuilles </t>
    </r>
    <r>
      <rPr>
        <i/>
        <sz val="10"/>
        <rFont val="Arial"/>
        <family val="2"/>
      </rPr>
      <t>Ailes</t>
    </r>
    <r>
      <rPr>
        <sz val="10"/>
        <rFont val="Arial"/>
        <family val="2"/>
      </rPr>
      <t xml:space="preserve"> et </t>
    </r>
    <r>
      <rPr>
        <i/>
        <sz val="10"/>
        <rFont val="Arial"/>
        <family val="2"/>
      </rPr>
      <t>Stabilisateur horizontal</t>
    </r>
    <r>
      <rPr>
        <sz val="10"/>
        <rFont val="Arial"/>
        <family val="2"/>
      </rPr>
      <t xml:space="preserve"> doivent avoir été préalablement remplies pour le calcul précis du point neutre.</t>
    </r>
  </si>
  <si>
    <r>
      <t xml:space="preserve">  Les informations de cette feuille sont nécessaires pour les calculs des feuilles </t>
    </r>
    <r>
      <rPr>
        <i/>
        <sz val="10"/>
        <rFont val="Arial"/>
        <family val="2"/>
      </rPr>
      <t>Centre de gravité</t>
    </r>
    <r>
      <rPr>
        <sz val="10"/>
        <rFont val="Arial"/>
        <family val="2"/>
      </rPr>
      <t xml:space="preserve"> et </t>
    </r>
    <r>
      <rPr>
        <i/>
        <sz val="10"/>
        <rFont val="Arial"/>
        <family val="2"/>
      </rPr>
      <t>Stabilité</t>
    </r>
    <r>
      <rPr>
        <sz val="10"/>
        <rFont val="Arial"/>
        <family val="2"/>
      </rPr>
      <t>.</t>
    </r>
  </si>
  <si>
    <t xml:space="preserve">  Leur site Internet dispose de beaucoup d'informations et d'explications sur l'aérodynamique : http://www.djaerotech.com/dj_askjd/</t>
  </si>
  <si>
    <t>Les autres</t>
  </si>
  <si>
    <t xml:space="preserve">  Je n'ai jamais rencontré Herk en personne mais il m'a expliqué certains termes tels que la corde moyenne aérodynamique, la marge statique etc. Merci à Herk pour sa connaissance et sa patience en répondant à mes nombreuses questions.</t>
  </si>
  <si>
    <t xml:space="preserve">  Le livre de Martin "Model Aircraft Aerodynamics" est un must pour tout concepteur de modèles réduits ou pour celui qui désire approfondir sa compréhension de l'aérodynamique. Toutes les formules de ce classeur proviennent de ce livre sauf celles concernant la stabilité qui sont de Mark Drela. </t>
  </si>
  <si>
    <r>
      <t xml:space="preserve">  Mark a écrit un article sur la vérification du dimensionnement de l'empennage et j'ai utilisé ses formules pour la feuille </t>
    </r>
    <r>
      <rPr>
        <i/>
        <sz val="10"/>
        <rFont val="Arial"/>
        <family val="2"/>
      </rPr>
      <t>Stabilité</t>
    </r>
    <r>
      <rPr>
        <sz val="10"/>
        <rFont val="Arial"/>
        <family val="2"/>
      </rPr>
      <t xml:space="preserve"> de ce classeur. Cette article se trouve dans le numéro du mois d'août 2004 du magazine numérique Radio Controlled Soaring Digests : http://www.rcsoaringdigest.com/</t>
    </r>
  </si>
  <si>
    <t xml:space="preserve">  Merci à Jaap Braam pour la conversion du classeur au système métrique.</t>
  </si>
  <si>
    <t xml:space="preserve">   Tout au long de ces années beaucoup d'autres personnes ont répondu à mes questions. J'en ai rencontré un certain nombre sur les sites Internet. Je vous recommande d'ailleurs de parcourir ces sites spécialisés car il y a beaucoup d'informations sur la conception et le pilotage des planeurs radio commandés.</t>
  </si>
  <si>
    <t xml:space="preserve">  J'ai commencé ce classeur au début des années 90 quand je me suis intéressé aux planeurs. J'ai découvert et apprécié l'aérodynamique lors de mes études en vue d'obtenir le brevet de pilote privé. J'ai pensé qu'il serait bon de comparer les modèles en programmant les formules de Martin Simon dans un classeur. Je n'ai rien fait d'autre que d'intégrer la connaissance d'autrui dans des feuilles de calcul.</t>
  </si>
  <si>
    <r>
      <t xml:space="preserve">  J'encourage les commentaires constructifs afin d'améliorer ce projet. Ecrire SVP à </t>
    </r>
    <r>
      <rPr>
        <b/>
        <sz val="10"/>
        <rFont val="Arial"/>
        <family val="2"/>
      </rPr>
      <t>suterc@msn.com</t>
    </r>
  </si>
  <si>
    <r>
      <t xml:space="preserve">  J'ai traduit ce classeur avec l'accord de Curtis afin d'en faire profiter les francophones qui ne lisent pas l'anglais. Tout commentaire est le bienvenu. Ecrire SVP à </t>
    </r>
    <r>
      <rPr>
        <b/>
        <sz val="10"/>
        <rFont val="Arial"/>
        <family val="2"/>
      </rPr>
      <t>bizardpaul@yahoo.fr</t>
    </r>
  </si>
  <si>
    <t>Curtis Suter</t>
  </si>
  <si>
    <t>Paul Bizard</t>
  </si>
  <si>
    <t>Paul Bizard, traducteur.</t>
  </si>
  <si>
    <t>Curtis Suter, concepteur.</t>
  </si>
  <si>
    <t xml:space="preserve">  L'aile peut comporter jusqu'à quatre panneaux. Pour déterminer leur nombre il suffit d'observer les discontinuités du bord d'attaque et/ou du bord de fuite. Si votre aile ne comporte que deux panneaux alors remplissez les cellules jaunes des autres panneaux à l'aide de zéros.</t>
  </si>
  <si>
    <t xml:space="preserve">  Avec cette feuille vous pouvez déterminer la surface alaire, l'envergure, la charge alaire, l'allongement, la corde aérodynamique moyenne et le nombre de Reynolds.</t>
  </si>
  <si>
    <t xml:space="preserve">  Ce classeur calcule la surface et l'allongement de l'aile, du stabilisateur horizontal et de la dérive. Mais il calcule aussi des critères de stabilité basés sur le bras de levier et la surface des empennages, sur les envergures et les dièdres des panneaux d'aile. Il permet aussi de calculer la corde moyenne aérodynamique (CMA) de l'aile ainsi que le point neutre (PN) du modèle pour aider au choix du centre de gravité.</t>
  </si>
  <si>
    <t xml:space="preserve">  J'ai programmé à l'origine ce classeur après avoir détruit un nouveau modèle lors de son premier vol. La position erronée du centre de gravité indiquée par le fabriquant était en cause, plus de 5 cm trop arrière ! Le fabriquant a depuis corrigé son erreur. Cet ensemble de feuilles de calcul va permettre - à l'aide de simple mesures - de calculer la position du point neutre afin de choisir la position du centre de gravité, mais aussi de calculer un certain nombre de critères garantissant le bon comportement en vol du modèle.</t>
  </si>
  <si>
    <t xml:space="preserve">  Les calculs ne prennent pas en compte les profils des surfaces, les écoulements transverses, la déflection du flux d'air vers le bas, la traînée d'interférence. Ils permettent malgré tout de dégrossir un nouveau projet ou de vérifier une conception existante.</t>
  </si>
  <si>
    <t xml:space="preserve">  Utilisez seulement le panneau supérieur sauf si votre dérive possède un panneau inférieur.</t>
  </si>
  <si>
    <t xml:space="preserve">                   - utilisez le panneau supérieur seulement, sauf si votre dérive possède un panneau inférieur</t>
  </si>
  <si>
    <t xml:space="preserve">  Double dérive (oui=1 non=0)</t>
  </si>
  <si>
    <t xml:space="preserve">  Envergure (hauteur) totale</t>
  </si>
  <si>
    <t xml:space="preserve">  Surface simple dérive</t>
  </si>
  <si>
    <t>bizardpaul@yahoo.fr</t>
  </si>
  <si>
    <t xml:space="preserve">Current Version May 2016.  </t>
  </si>
  <si>
    <t>Tronçon 4</t>
  </si>
  <si>
    <t>Tronçon 1</t>
  </si>
  <si>
    <t>Tronçon 2</t>
  </si>
  <si>
    <t>Tronçon 3</t>
  </si>
  <si>
    <t xml:space="preserve">     Convertisseur de dièdre</t>
  </si>
  <si>
    <t>Longueur tronçon</t>
  </si>
  <si>
    <t>Dièdre (degrés)</t>
  </si>
  <si>
    <t>Hauteur</t>
  </si>
  <si>
    <t xml:space="preserve">  Distance entre foyers aile/stab (25% CMA)</t>
  </si>
  <si>
    <t xml:space="preserve">  Distance entre foyers aile/dérive (25% CMA)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</si>
</sst>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0.0"/>
    <numFmt numFmtId="166" formatCode="0.000_)"/>
    <numFmt numFmtId="167" formatCode="0.000"/>
  </numFmts>
  <fonts count="54" x14ac:knownFonts="1">
    <font>
      <sz val="10"/>
      <name val="Courier New"/>
      <family val="3"/>
    </font>
    <font>
      <u/>
      <sz val="10"/>
      <color indexed="12"/>
      <name val="Arial"/>
      <family val="2"/>
    </font>
    <font>
      <sz val="10"/>
      <name val="Arial"/>
      <family val="2"/>
    </font>
    <font>
      <sz val="12"/>
      <color indexed="12"/>
      <name val="Comic Sans MS"/>
      <family val="4"/>
    </font>
    <font>
      <b/>
      <sz val="10"/>
      <name val="Arial"/>
      <family val="2"/>
    </font>
    <font>
      <sz val="10"/>
      <color indexed="8"/>
      <name val="Arial"/>
      <family val="2"/>
    </font>
    <font>
      <i/>
      <sz val="10"/>
      <name val="Arial"/>
      <family val="2"/>
    </font>
    <font>
      <sz val="10"/>
      <color indexed="12"/>
      <name val="Arial"/>
      <family val="2"/>
    </font>
    <font>
      <shadow/>
      <sz val="24"/>
      <color indexed="31"/>
      <name val="Arial Black"/>
      <family val="2"/>
    </font>
    <font>
      <b/>
      <sz val="14"/>
      <color indexed="16"/>
      <name val="Arial"/>
      <family val="2"/>
    </font>
    <font>
      <b/>
      <sz val="10"/>
      <color indexed="8"/>
      <name val="Tahoma"/>
      <family val="2"/>
    </font>
    <font>
      <sz val="10"/>
      <color indexed="10"/>
      <name val="Arial"/>
      <family val="2"/>
    </font>
    <font>
      <vertAlign val="superscript"/>
      <sz val="10"/>
      <name val="Arial"/>
      <family val="2"/>
    </font>
    <font>
      <b/>
      <sz val="12"/>
      <name val="Arial"/>
      <family val="2"/>
    </font>
    <font>
      <b/>
      <sz val="12"/>
      <color indexed="10"/>
      <name val="Arial"/>
      <family val="2"/>
    </font>
    <font>
      <b/>
      <sz val="12"/>
      <color indexed="12"/>
      <name val="Arial"/>
      <family val="2"/>
    </font>
    <font>
      <sz val="12"/>
      <name val="Arial"/>
      <family val="2"/>
    </font>
    <font>
      <b/>
      <sz val="10"/>
      <color indexed="12"/>
      <name val="Arial"/>
      <family val="2"/>
    </font>
    <font>
      <sz val="7.5"/>
      <name val="Arial"/>
      <family val="2"/>
    </font>
    <font>
      <sz val="11"/>
      <name val="Arial"/>
      <family val="2"/>
    </font>
    <font>
      <sz val="10"/>
      <color indexed="8"/>
      <name val="Verdana"/>
      <family val="2"/>
    </font>
    <font>
      <sz val="16"/>
      <name val="Arial"/>
      <family val="2"/>
    </font>
    <font>
      <sz val="10"/>
      <name val="Comic Sans MS"/>
      <family val="4"/>
    </font>
    <font>
      <b/>
      <sz val="18"/>
      <color indexed="17"/>
      <name val="Arial"/>
      <family val="2"/>
    </font>
    <font>
      <b/>
      <sz val="14"/>
      <name val="Arial"/>
      <family val="2"/>
    </font>
    <font>
      <sz val="10"/>
      <color indexed="12"/>
      <name val="Courier New"/>
      <family val="3"/>
    </font>
    <font>
      <sz val="9"/>
      <name val="Comic Sans MS"/>
      <family val="4"/>
    </font>
    <font>
      <sz val="9"/>
      <color indexed="10"/>
      <name val="Comic Sans MS"/>
      <family val="4"/>
    </font>
    <font>
      <sz val="9"/>
      <color indexed="12"/>
      <name val="Comic Sans MS"/>
      <family val="4"/>
    </font>
    <font>
      <b/>
      <sz val="9"/>
      <name val="Comic Sans MS"/>
      <family val="4"/>
    </font>
    <font>
      <b/>
      <i/>
      <sz val="11"/>
      <color indexed="10"/>
      <name val="Tahoma"/>
      <family val="2"/>
    </font>
    <font>
      <b/>
      <sz val="18"/>
      <color indexed="48"/>
      <name val="Arial"/>
      <family val="2"/>
    </font>
    <font>
      <b/>
      <sz val="18"/>
      <color indexed="10"/>
      <name val="Arial"/>
      <family val="2"/>
    </font>
    <font>
      <b/>
      <sz val="11"/>
      <name val="Arial"/>
      <family val="2"/>
    </font>
    <font>
      <b/>
      <sz val="11"/>
      <color indexed="10"/>
      <name val="Arial"/>
      <family val="2"/>
    </font>
    <font>
      <b/>
      <i/>
      <sz val="10"/>
      <name val="Arial"/>
      <family val="2"/>
    </font>
    <font>
      <b/>
      <sz val="15"/>
      <color indexed="12"/>
      <name val="Courier New"/>
      <family val="3"/>
    </font>
    <font>
      <u/>
      <sz val="8"/>
      <color indexed="12"/>
      <name val="Courier New"/>
      <family val="3"/>
    </font>
    <font>
      <b/>
      <sz val="24"/>
      <name val="Courier New"/>
      <family val="3"/>
    </font>
    <font>
      <sz val="10"/>
      <name val="Courier New"/>
      <family val="3"/>
    </font>
    <font>
      <vertAlign val="superscript"/>
      <sz val="10"/>
      <color indexed="12"/>
      <name val="Arial"/>
      <family val="2"/>
    </font>
    <font>
      <sz val="10"/>
      <color rgb="FFFF0000"/>
      <name val="Arial"/>
      <family val="2"/>
    </font>
    <font>
      <b/>
      <sz val="12"/>
      <color rgb="FF002060"/>
      <name val="Arial"/>
      <family val="2"/>
    </font>
    <font>
      <b/>
      <sz val="12"/>
      <color rgb="FFFF0000"/>
      <name val="Arial"/>
      <family val="2"/>
    </font>
    <font>
      <b/>
      <sz val="12"/>
      <color theme="3"/>
      <name val="Arial"/>
      <family val="2"/>
    </font>
    <font>
      <b/>
      <i/>
      <vertAlign val="superscript"/>
      <sz val="11"/>
      <color indexed="10"/>
      <name val="Tahoma"/>
      <family val="2"/>
    </font>
    <font>
      <sz val="10"/>
      <name val="Symbol"/>
      <family val="1"/>
      <charset val="2"/>
    </font>
    <font>
      <sz val="10"/>
      <color theme="1"/>
      <name val="Arial"/>
      <family val="2"/>
    </font>
    <font>
      <b/>
      <sz val="12"/>
      <color rgb="FF0000FF"/>
      <name val="Arial"/>
      <family val="2"/>
    </font>
    <font>
      <b/>
      <sz val="10"/>
      <color rgb="FF0000FF"/>
      <name val="Arial"/>
      <family val="2"/>
    </font>
    <font>
      <b/>
      <sz val="11"/>
      <color rgb="FF0000FF"/>
      <name val="Arial"/>
      <family val="2"/>
    </font>
    <font>
      <sz val="10"/>
      <color rgb="FF0000FF"/>
      <name val="Courier New"/>
      <family val="3"/>
    </font>
    <font>
      <b/>
      <sz val="10"/>
      <color indexed="81"/>
      <name val="Tahoma"/>
      <family val="2"/>
    </font>
    <font>
      <sz val="10"/>
      <color rgb="FF0000FF"/>
      <name val="Arial"/>
      <family val="2"/>
    </font>
  </fonts>
  <fills count="6">
    <fill>
      <patternFill patternType="none"/>
    </fill>
    <fill>
      <patternFill patternType="gray125"/>
    </fill>
    <fill>
      <patternFill patternType="solid">
        <fgColor indexed="13"/>
        <bgColor indexed="34"/>
      </patternFill>
    </fill>
    <fill>
      <patternFill patternType="solid">
        <fgColor indexed="9"/>
        <b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right/>
      <top/>
      <bottom style="thin">
        <color indexed="8"/>
      </bottom>
      <diagonal/>
    </border>
    <border>
      <left style="thin">
        <color indexed="8"/>
      </left>
      <right/>
      <top/>
      <bottom/>
      <diagonal/>
    </border>
    <border>
      <left style="thin">
        <color indexed="8"/>
      </left>
      <right/>
      <top/>
      <bottom style="thin">
        <color indexed="8"/>
      </bottom>
      <diagonal/>
    </border>
    <border>
      <left style="thin">
        <color indexed="8"/>
      </left>
      <right style="double">
        <color indexed="8"/>
      </right>
      <top style="double">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double">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double">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64"/>
      </top>
      <bottom style="double">
        <color indexed="8"/>
      </bottom>
      <diagonal/>
    </border>
    <border>
      <left style="thin">
        <color indexed="64"/>
      </left>
      <right/>
      <top/>
      <bottom/>
      <diagonal/>
    </border>
  </borders>
  <cellStyleXfs count="9">
    <xf numFmtId="164" fontId="0" fillId="0" borderId="0"/>
    <xf numFmtId="164" fontId="1" fillId="0" borderId="0" applyFill="0" applyBorder="0" applyAlignment="0" applyProtection="0"/>
    <xf numFmtId="164" fontId="37" fillId="0" borderId="0" applyFill="0" applyBorder="0" applyAlignment="0" applyProtection="0"/>
    <xf numFmtId="0" fontId="2" fillId="0" borderId="0"/>
    <xf numFmtId="164" fontId="39" fillId="0" borderId="0"/>
    <xf numFmtId="0" fontId="2" fillId="0" borderId="0"/>
    <xf numFmtId="0" fontId="2" fillId="0" borderId="0"/>
    <xf numFmtId="0" fontId="2" fillId="0" borderId="0"/>
    <xf numFmtId="0" fontId="2" fillId="0" borderId="0"/>
  </cellStyleXfs>
  <cellXfs count="385">
    <xf numFmtId="164" fontId="0" fillId="0" borderId="0" xfId="0"/>
    <xf numFmtId="0" fontId="2" fillId="0" borderId="0" xfId="0" applyNumberFormat="1" applyFont="1" applyAlignment="1" applyProtection="1">
      <alignment vertical="center" wrapText="1"/>
    </xf>
    <xf numFmtId="0" fontId="3" fillId="0" borderId="0" xfId="0" applyNumberFormat="1" applyFont="1" applyAlignment="1" applyProtection="1">
      <alignment vertical="center" wrapText="1"/>
    </xf>
    <xf numFmtId="0" fontId="4" fillId="0" borderId="0" xfId="0" applyNumberFormat="1" applyFont="1" applyAlignment="1" applyProtection="1">
      <alignment vertical="center"/>
    </xf>
    <xf numFmtId="0" fontId="4" fillId="0" borderId="0" xfId="0" applyNumberFormat="1" applyFont="1" applyAlignment="1" applyProtection="1">
      <alignment vertical="center" wrapText="1"/>
    </xf>
    <xf numFmtId="49" fontId="2" fillId="0" borderId="0" xfId="0" applyNumberFormat="1" applyFont="1" applyAlignment="1" applyProtection="1">
      <alignment vertical="center" wrapText="1"/>
    </xf>
    <xf numFmtId="164" fontId="2" fillId="0" borderId="0" xfId="0" applyFont="1" applyAlignment="1" applyProtection="1">
      <alignment vertical="center"/>
    </xf>
    <xf numFmtId="164" fontId="2" fillId="0" borderId="0" xfId="0" applyNumberFormat="1" applyFont="1" applyFill="1" applyAlignment="1" applyProtection="1">
      <alignment horizontal="center" vertical="center"/>
    </xf>
    <xf numFmtId="164" fontId="7" fillId="0" borderId="0" xfId="0" applyFont="1" applyAlignment="1" applyProtection="1">
      <alignment horizontal="center" vertical="center" wrapText="1"/>
    </xf>
    <xf numFmtId="2" fontId="7" fillId="0" borderId="0" xfId="0" applyNumberFormat="1" applyFont="1" applyAlignment="1" applyProtection="1">
      <alignment horizontal="center" vertical="center"/>
    </xf>
    <xf numFmtId="164" fontId="8" fillId="0" borderId="0" xfId="0" applyFont="1" applyAlignment="1" applyProtection="1">
      <alignment horizontal="center" vertical="center"/>
    </xf>
    <xf numFmtId="164" fontId="9" fillId="0" borderId="0" xfId="0" applyNumberFormat="1" applyFont="1" applyAlignment="1" applyProtection="1">
      <alignment horizontal="left" vertical="center"/>
    </xf>
    <xf numFmtId="164" fontId="2" fillId="2" borderId="0" xfId="0" applyNumberFormat="1" applyFont="1" applyFill="1" applyAlignment="1" applyProtection="1">
      <alignment horizontal="center" vertical="center"/>
      <protection locked="0"/>
    </xf>
    <xf numFmtId="164" fontId="2" fillId="0" borderId="0" xfId="0" applyFont="1" applyBorder="1" applyAlignment="1" applyProtection="1">
      <alignment vertical="center"/>
    </xf>
    <xf numFmtId="164" fontId="2" fillId="0" borderId="0" xfId="0" applyFont="1" applyFill="1" applyAlignment="1" applyProtection="1">
      <alignment vertical="center"/>
    </xf>
    <xf numFmtId="164" fontId="7" fillId="0" borderId="0" xfId="0" applyFont="1" applyAlignment="1" applyProtection="1">
      <alignment horizontal="center" vertical="center"/>
    </xf>
    <xf numFmtId="164" fontId="2" fillId="2" borderId="0" xfId="0" applyFont="1" applyFill="1" applyAlignment="1" applyProtection="1">
      <alignment horizontal="center" vertical="center"/>
      <protection locked="0"/>
    </xf>
    <xf numFmtId="164" fontId="7" fillId="0" borderId="0" xfId="0" applyFont="1" applyFill="1" applyAlignment="1" applyProtection="1">
      <alignment horizontal="center" vertical="center"/>
    </xf>
    <xf numFmtId="164" fontId="2" fillId="2" borderId="0" xfId="0" applyFont="1" applyFill="1" applyBorder="1" applyAlignment="1" applyProtection="1">
      <alignment horizontal="center" vertical="center"/>
      <protection locked="0"/>
    </xf>
    <xf numFmtId="164" fontId="7" fillId="0" borderId="0" xfId="0" applyFont="1" applyBorder="1" applyAlignment="1" applyProtection="1">
      <alignment horizontal="center" vertical="center"/>
    </xf>
    <xf numFmtId="164" fontId="2" fillId="0" borderId="0" xfId="0" applyFont="1" applyFill="1" applyBorder="1" applyAlignment="1" applyProtection="1">
      <alignment horizontal="center" vertical="center"/>
    </xf>
    <xf numFmtId="164" fontId="2" fillId="0" borderId="0" xfId="0" applyFont="1" applyAlignment="1" applyProtection="1">
      <alignment horizontal="center" vertical="center"/>
    </xf>
    <xf numFmtId="164" fontId="2" fillId="0" borderId="1" xfId="0" applyFont="1" applyBorder="1" applyAlignment="1" applyProtection="1">
      <alignment vertical="center"/>
    </xf>
    <xf numFmtId="164" fontId="2" fillId="0" borderId="1" xfId="0" applyFont="1" applyFill="1" applyBorder="1" applyAlignment="1" applyProtection="1">
      <alignment vertical="center"/>
    </xf>
    <xf numFmtId="164" fontId="11" fillId="0" borderId="0" xfId="0" applyFont="1" applyAlignment="1" applyProtection="1">
      <alignment horizontal="center" vertical="center"/>
    </xf>
    <xf numFmtId="2" fontId="11" fillId="0" borderId="0" xfId="0" applyNumberFormat="1" applyFont="1" applyAlignment="1" applyProtection="1">
      <alignment horizontal="center" vertical="center"/>
    </xf>
    <xf numFmtId="164" fontId="2" fillId="0" borderId="0" xfId="0" applyFont="1" applyAlignment="1" applyProtection="1">
      <alignment horizontal="left" vertical="center"/>
    </xf>
    <xf numFmtId="164" fontId="4" fillId="0" borderId="0" xfId="0" applyFont="1" applyAlignment="1" applyProtection="1">
      <alignment vertical="center"/>
    </xf>
    <xf numFmtId="164" fontId="2" fillId="0" borderId="0" xfId="0" applyFont="1" applyFill="1" applyBorder="1" applyAlignment="1" applyProtection="1">
      <alignment horizontal="left" vertical="center"/>
    </xf>
    <xf numFmtId="2" fontId="2" fillId="0" borderId="0"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0" applyNumberFormat="1" applyFont="1" applyAlignment="1" applyProtection="1">
      <alignment horizontal="right" vertical="center"/>
    </xf>
    <xf numFmtId="2" fontId="2" fillId="0" borderId="0" xfId="0" applyNumberFormat="1" applyFont="1" applyAlignment="1" applyProtection="1">
      <alignment horizontal="right" vertical="center"/>
    </xf>
    <xf numFmtId="2" fontId="2" fillId="0" borderId="0" xfId="0" applyNumberFormat="1" applyFont="1" applyAlignment="1" applyProtection="1">
      <alignment horizontal="left" vertical="center"/>
    </xf>
    <xf numFmtId="164" fontId="2" fillId="0" borderId="0" xfId="0" applyFont="1" applyAlignment="1" applyProtection="1">
      <alignment horizontal="right" vertical="center"/>
    </xf>
    <xf numFmtId="2" fontId="2" fillId="0" borderId="0" xfId="0" applyNumberFormat="1" applyFont="1" applyAlignment="1" applyProtection="1">
      <alignment horizontal="center" vertical="center"/>
    </xf>
    <xf numFmtId="2" fontId="2" fillId="0" borderId="0" xfId="0" applyNumberFormat="1" applyFont="1" applyAlignment="1" applyProtection="1">
      <alignment vertical="center"/>
    </xf>
    <xf numFmtId="2" fontId="2" fillId="0" borderId="0" xfId="0" applyNumberFormat="1" applyFont="1" applyFill="1" applyBorder="1" applyAlignment="1" applyProtection="1">
      <alignment horizontal="left" vertical="center"/>
    </xf>
    <xf numFmtId="164" fontId="7" fillId="0" borderId="0" xfId="0" applyNumberFormat="1" applyFont="1" applyAlignment="1" applyProtection="1">
      <alignment horizontal="left" vertical="center"/>
    </xf>
    <xf numFmtId="9" fontId="2" fillId="0" borderId="0" xfId="0" applyNumberFormat="1" applyFont="1" applyAlignment="1" applyProtection="1">
      <alignment horizontal="left" vertical="center"/>
    </xf>
    <xf numFmtId="164" fontId="2" fillId="0" borderId="0" xfId="0" applyNumberFormat="1" applyFont="1" applyAlignment="1" applyProtection="1">
      <alignment horizontal="left" vertical="center"/>
    </xf>
    <xf numFmtId="2" fontId="11" fillId="0" borderId="0" xfId="0" applyNumberFormat="1" applyFont="1" applyAlignment="1" applyProtection="1">
      <alignment vertical="center"/>
    </xf>
    <xf numFmtId="164" fontId="11" fillId="0" borderId="0" xfId="0" applyNumberFormat="1" applyFont="1" applyAlignment="1" applyProtection="1">
      <alignment horizontal="left" vertical="center"/>
    </xf>
    <xf numFmtId="166" fontId="2" fillId="0" borderId="0" xfId="0" applyNumberFormat="1" applyFont="1" applyAlignment="1" applyProtection="1">
      <alignment vertical="center"/>
    </xf>
    <xf numFmtId="164" fontId="11" fillId="0" borderId="0" xfId="0" applyFont="1" applyAlignment="1" applyProtection="1">
      <alignment vertical="center"/>
    </xf>
    <xf numFmtId="2" fontId="11" fillId="0" borderId="0" xfId="0" applyNumberFormat="1" applyFont="1" applyAlignment="1" applyProtection="1">
      <alignment horizontal="right" vertical="center"/>
    </xf>
    <xf numFmtId="164" fontId="2" fillId="0" borderId="0" xfId="0" applyNumberFormat="1" applyFont="1" applyFill="1" applyAlignment="1" applyProtection="1">
      <alignment horizontal="left" vertical="center"/>
    </xf>
    <xf numFmtId="2" fontId="2" fillId="0" borderId="0" xfId="0" applyNumberFormat="1" applyFont="1" applyFill="1" applyAlignment="1" applyProtection="1">
      <alignment vertical="center"/>
    </xf>
    <xf numFmtId="164" fontId="13" fillId="0" borderId="0" xfId="0" applyFont="1" applyAlignment="1" applyProtection="1">
      <alignment vertical="center"/>
    </xf>
    <xf numFmtId="164" fontId="16" fillId="0" borderId="0" xfId="0" applyFont="1" applyAlignment="1" applyProtection="1">
      <alignment vertical="center"/>
    </xf>
    <xf numFmtId="1" fontId="2" fillId="3" borderId="0" xfId="0" applyNumberFormat="1" applyFont="1" applyFill="1" applyAlignment="1" applyProtection="1">
      <alignment horizontal="center" vertical="center"/>
      <protection locked="0"/>
    </xf>
    <xf numFmtId="1" fontId="2" fillId="0" borderId="0" xfId="0" applyNumberFormat="1" applyFont="1" applyAlignment="1" applyProtection="1">
      <alignment horizontal="center" vertical="center"/>
    </xf>
    <xf numFmtId="1" fontId="2" fillId="0" borderId="0" xfId="0" applyNumberFormat="1" applyFont="1" applyAlignment="1" applyProtection="1">
      <alignment vertical="center"/>
    </xf>
    <xf numFmtId="164" fontId="2" fillId="0" borderId="0" xfId="0" applyNumberFormat="1" applyFont="1" applyAlignment="1" applyProtection="1">
      <alignment horizontal="center" vertical="center"/>
    </xf>
    <xf numFmtId="164" fontId="6" fillId="0" borderId="0" xfId="0" applyFont="1" applyAlignment="1" applyProtection="1">
      <alignment vertical="center"/>
    </xf>
    <xf numFmtId="164" fontId="18" fillId="0" borderId="0" xfId="0" applyFont="1" applyBorder="1" applyAlignment="1" applyProtection="1">
      <alignment vertical="center"/>
    </xf>
    <xf numFmtId="164" fontId="19" fillId="0" borderId="0" xfId="0" applyFont="1" applyBorder="1" applyAlignment="1" applyProtection="1">
      <alignment vertical="center"/>
    </xf>
    <xf numFmtId="0" fontId="2" fillId="0" borderId="0" xfId="0" applyNumberFormat="1" applyFont="1" applyAlignment="1" applyProtection="1">
      <alignment horizontal="left" vertical="center"/>
    </xf>
    <xf numFmtId="164" fontId="20" fillId="0" borderId="0" xfId="0" applyFont="1" applyAlignment="1" applyProtection="1">
      <alignment vertical="center"/>
    </xf>
    <xf numFmtId="164" fontId="0" fillId="0" borderId="0" xfId="0" applyAlignment="1" applyProtection="1">
      <alignment vertical="center"/>
    </xf>
    <xf numFmtId="164" fontId="21" fillId="0" borderId="0" xfId="0" applyFont="1" applyAlignment="1" applyProtection="1">
      <alignment vertical="center"/>
    </xf>
    <xf numFmtId="165" fontId="2" fillId="0" borderId="0" xfId="0" applyNumberFormat="1" applyFont="1" applyFill="1" applyAlignment="1" applyProtection="1">
      <alignment horizontal="right" vertical="center"/>
    </xf>
    <xf numFmtId="164" fontId="2" fillId="0" borderId="0" xfId="0" applyFont="1" applyProtection="1"/>
    <xf numFmtId="164" fontId="2" fillId="0" borderId="0" xfId="0" applyFont="1" applyAlignment="1" applyProtection="1">
      <alignment horizontal="center"/>
    </xf>
    <xf numFmtId="0" fontId="22" fillId="0" borderId="0" xfId="6" applyFont="1" applyProtection="1"/>
    <xf numFmtId="164" fontId="23" fillId="0" borderId="0" xfId="0" applyFont="1" applyProtection="1"/>
    <xf numFmtId="164" fontId="24" fillId="0" borderId="0" xfId="0" applyNumberFormat="1" applyFont="1" applyBorder="1" applyAlignment="1" applyProtection="1"/>
    <xf numFmtId="164" fontId="15" fillId="0" borderId="0" xfId="0" applyFont="1" applyAlignment="1" applyProtection="1">
      <alignment horizontal="left"/>
    </xf>
    <xf numFmtId="164" fontId="7" fillId="0" borderId="0" xfId="0" applyFont="1" applyBorder="1" applyAlignment="1" applyProtection="1">
      <alignment horizontal="center"/>
    </xf>
    <xf numFmtId="164" fontId="2" fillId="0" borderId="2" xfId="0" applyFont="1" applyBorder="1" applyAlignment="1" applyProtection="1">
      <alignment horizontal="center"/>
    </xf>
    <xf numFmtId="164" fontId="2" fillId="2" borderId="0" xfId="0" applyFont="1" applyFill="1" applyBorder="1" applyAlignment="1" applyProtection="1">
      <alignment horizontal="center"/>
      <protection locked="0"/>
    </xf>
    <xf numFmtId="164" fontId="2" fillId="0" borderId="0" xfId="0" applyFont="1" applyBorder="1" applyAlignment="1" applyProtection="1">
      <alignment horizontal="center"/>
    </xf>
    <xf numFmtId="164" fontId="2" fillId="0" borderId="2" xfId="0" applyFont="1" applyBorder="1" applyProtection="1"/>
    <xf numFmtId="164" fontId="2" fillId="2" borderId="2" xfId="0" applyFont="1" applyFill="1" applyBorder="1" applyAlignment="1" applyProtection="1">
      <alignment horizontal="center"/>
      <protection locked="0"/>
    </xf>
    <xf numFmtId="164" fontId="2" fillId="0" borderId="3" xfId="0" applyFont="1" applyBorder="1" applyAlignment="1" applyProtection="1">
      <alignment horizontal="center"/>
    </xf>
    <xf numFmtId="164" fontId="2" fillId="0" borderId="1" xfId="0" applyFont="1" applyBorder="1" applyProtection="1"/>
    <xf numFmtId="164" fontId="2" fillId="0" borderId="1" xfId="0" applyFont="1" applyBorder="1" applyAlignment="1" applyProtection="1">
      <alignment horizontal="center"/>
    </xf>
    <xf numFmtId="164" fontId="7" fillId="0" borderId="0" xfId="0" applyFont="1" applyAlignment="1" applyProtection="1">
      <alignment horizontal="center"/>
    </xf>
    <xf numFmtId="164" fontId="2" fillId="2" borderId="0" xfId="0" applyFont="1" applyFill="1" applyAlignment="1" applyProtection="1">
      <alignment horizontal="center"/>
      <protection locked="0"/>
    </xf>
    <xf numFmtId="164" fontId="4" fillId="0" borderId="0" xfId="0" applyFont="1" applyAlignment="1" applyProtection="1">
      <alignment horizontal="left"/>
    </xf>
    <xf numFmtId="164" fontId="2" fillId="0" borderId="0" xfId="7" applyNumberFormat="1" applyFont="1" applyAlignment="1" applyProtection="1">
      <alignment horizontal="left"/>
    </xf>
    <xf numFmtId="2" fontId="2" fillId="0" borderId="0" xfId="7" applyNumberFormat="1" applyFont="1" applyAlignment="1" applyProtection="1">
      <alignment horizontal="right"/>
    </xf>
    <xf numFmtId="0" fontId="11" fillId="0" borderId="0" xfId="7" applyFont="1" applyProtection="1"/>
    <xf numFmtId="164" fontId="2" fillId="0" borderId="0" xfId="0" applyFont="1" applyBorder="1" applyProtection="1"/>
    <xf numFmtId="164" fontId="7" fillId="0" borderId="0" xfId="7" applyNumberFormat="1" applyFont="1" applyAlignment="1" applyProtection="1">
      <alignment horizontal="left"/>
    </xf>
    <xf numFmtId="164" fontId="25" fillId="0" borderId="0" xfId="7" applyNumberFormat="1" applyFont="1" applyFill="1" applyProtection="1"/>
    <xf numFmtId="0" fontId="7" fillId="0" borderId="0" xfId="7" applyFont="1" applyProtection="1"/>
    <xf numFmtId="164" fontId="2" fillId="0" borderId="0" xfId="0" applyFont="1" applyAlignment="1" applyProtection="1">
      <alignment horizontal="left"/>
    </xf>
    <xf numFmtId="0" fontId="26" fillId="0" borderId="0" xfId="6" applyFont="1" applyProtection="1"/>
    <xf numFmtId="164" fontId="25" fillId="0" borderId="0" xfId="0" applyFont="1" applyBorder="1" applyAlignment="1" applyProtection="1"/>
    <xf numFmtId="0" fontId="27" fillId="0" borderId="0" xfId="6" applyFont="1" applyProtection="1"/>
    <xf numFmtId="0" fontId="26" fillId="0" borderId="0" xfId="6" applyFont="1" applyAlignment="1" applyProtection="1">
      <alignment vertical="center"/>
    </xf>
    <xf numFmtId="0" fontId="26" fillId="0" borderId="0" xfId="6" applyFont="1" applyAlignment="1" applyProtection="1">
      <alignment horizontal="center" vertical="center"/>
    </xf>
    <xf numFmtId="164" fontId="28" fillId="0" borderId="0" xfId="6" applyNumberFormat="1" applyFont="1" applyAlignment="1" applyProtection="1">
      <alignment horizontal="center" vertical="center"/>
    </xf>
    <xf numFmtId="0" fontId="29" fillId="0" borderId="0" xfId="6" applyFont="1" applyAlignment="1" applyProtection="1">
      <alignment horizontal="center" vertical="center"/>
    </xf>
    <xf numFmtId="164" fontId="2" fillId="0" borderId="0" xfId="0" applyFont="1" applyFill="1" applyAlignment="1" applyProtection="1">
      <alignment horizontal="center" vertical="center"/>
    </xf>
    <xf numFmtId="164" fontId="27" fillId="0" borderId="0" xfId="6" applyNumberFormat="1" applyFont="1" applyAlignment="1" applyProtection="1">
      <alignment horizontal="center" vertical="center"/>
    </xf>
    <xf numFmtId="164" fontId="28" fillId="3" borderId="0" xfId="6" applyNumberFormat="1" applyFont="1" applyFill="1" applyBorder="1" applyAlignment="1" applyProtection="1">
      <alignment horizontal="center" vertical="center"/>
    </xf>
    <xf numFmtId="164" fontId="27" fillId="0" borderId="0" xfId="6" applyNumberFormat="1" applyFont="1" applyBorder="1" applyAlignment="1" applyProtection="1">
      <alignment horizontal="center" vertical="center"/>
    </xf>
    <xf numFmtId="164" fontId="28" fillId="0" borderId="0" xfId="6" applyNumberFormat="1" applyFont="1" applyBorder="1" applyAlignment="1" applyProtection="1">
      <alignment horizontal="center" vertical="center"/>
    </xf>
    <xf numFmtId="164" fontId="26" fillId="0" borderId="0" xfId="6" applyNumberFormat="1" applyFont="1" applyBorder="1" applyAlignment="1" applyProtection="1">
      <alignment horizontal="center" vertical="center"/>
    </xf>
    <xf numFmtId="0" fontId="28" fillId="0" borderId="0" xfId="6" applyFont="1" applyBorder="1" applyAlignment="1" applyProtection="1">
      <alignment horizontal="center" vertical="center"/>
    </xf>
    <xf numFmtId="164" fontId="26" fillId="0" borderId="0" xfId="6" applyNumberFormat="1" applyFont="1" applyAlignment="1" applyProtection="1">
      <alignment horizontal="center" vertical="center"/>
    </xf>
    <xf numFmtId="164" fontId="4" fillId="0" borderId="0" xfId="0" applyFont="1" applyAlignment="1" applyProtection="1">
      <alignment horizontal="left" vertical="center"/>
    </xf>
    <xf numFmtId="2" fontId="2" fillId="0" borderId="0" xfId="0" applyNumberFormat="1" applyFont="1" applyBorder="1" applyAlignment="1" applyProtection="1">
      <alignment horizontal="right" vertical="center"/>
    </xf>
    <xf numFmtId="0" fontId="27" fillId="0" borderId="0" xfId="6" applyFont="1" applyAlignment="1" applyProtection="1">
      <alignment vertical="center"/>
    </xf>
    <xf numFmtId="164" fontId="30" fillId="0" borderId="0" xfId="0" applyFont="1" applyAlignment="1" applyProtection="1">
      <alignment vertical="center"/>
    </xf>
    <xf numFmtId="164" fontId="7" fillId="0" borderId="0" xfId="0" applyFont="1" applyAlignment="1" applyProtection="1">
      <alignment horizontal="left" vertical="center"/>
    </xf>
    <xf numFmtId="164" fontId="2" fillId="0" borderId="0" xfId="0" applyFont="1" applyFill="1" applyBorder="1" applyAlignment="1" applyProtection="1">
      <alignment vertical="center"/>
    </xf>
    <xf numFmtId="165" fontId="2" fillId="0" borderId="0" xfId="0" applyNumberFormat="1" applyFont="1" applyAlignment="1" applyProtection="1">
      <alignment horizontal="center" vertical="center"/>
    </xf>
    <xf numFmtId="164" fontId="2" fillId="0" borderId="0" xfId="0" applyNumberFormat="1" applyFont="1" applyFill="1" applyBorder="1" applyAlignment="1" applyProtection="1">
      <alignment horizontal="left" vertical="center"/>
    </xf>
    <xf numFmtId="2" fontId="2" fillId="0" borderId="0" xfId="0" applyNumberFormat="1" applyFont="1" applyFill="1" applyBorder="1" applyAlignment="1" applyProtection="1">
      <alignment horizontal="right" vertical="center"/>
    </xf>
    <xf numFmtId="165" fontId="2"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167" fontId="2" fillId="0" borderId="0" xfId="0" applyNumberFormat="1" applyFont="1" applyFill="1" applyBorder="1" applyAlignment="1" applyProtection="1">
      <alignment horizontal="center" vertical="center"/>
    </xf>
    <xf numFmtId="0" fontId="2" fillId="0" borderId="0" xfId="5" applyFont="1" applyAlignment="1" applyProtection="1">
      <alignment vertical="center"/>
    </xf>
    <xf numFmtId="164" fontId="2" fillId="0" borderId="0" xfId="0" applyFont="1" applyBorder="1" applyAlignment="1" applyProtection="1">
      <alignment horizontal="left" vertical="center"/>
    </xf>
    <xf numFmtId="2" fontId="2" fillId="0" borderId="0" xfId="0" applyNumberFormat="1" applyFont="1" applyBorder="1" applyAlignment="1" applyProtection="1">
      <alignment horizontal="left" vertical="center"/>
    </xf>
    <xf numFmtId="164" fontId="0" fillId="0" borderId="0" xfId="0" applyProtection="1"/>
    <xf numFmtId="166" fontId="2" fillId="0" borderId="0" xfId="0" applyNumberFormat="1" applyFont="1" applyProtection="1"/>
    <xf numFmtId="164" fontId="31" fillId="0" borderId="0" xfId="0" applyNumberFormat="1" applyFont="1" applyAlignment="1" applyProtection="1">
      <alignment horizontal="center"/>
    </xf>
    <xf numFmtId="166" fontId="2" fillId="0" borderId="0" xfId="0" applyNumberFormat="1" applyFont="1" applyBorder="1" applyProtection="1"/>
    <xf numFmtId="164" fontId="2" fillId="0" borderId="0" xfId="0" applyFont="1" applyAlignment="1" applyProtection="1">
      <alignment horizontal="right"/>
    </xf>
    <xf numFmtId="165" fontId="2" fillId="0" borderId="0" xfId="0" applyNumberFormat="1" applyFont="1" applyAlignment="1" applyProtection="1">
      <alignment horizontal="center"/>
    </xf>
    <xf numFmtId="165" fontId="2" fillId="0" borderId="0" xfId="0" applyNumberFormat="1" applyFont="1" applyProtection="1"/>
    <xf numFmtId="164" fontId="2" fillId="0" borderId="0" xfId="0" applyFont="1" applyAlignment="1" applyProtection="1"/>
    <xf numFmtId="0" fontId="2" fillId="0" borderId="0" xfId="5" applyFont="1" applyAlignment="1" applyProtection="1">
      <alignment horizontal="center" vertical="center"/>
    </xf>
    <xf numFmtId="0" fontId="11" fillId="0" borderId="0" xfId="5" applyFont="1" applyAlignment="1" applyProtection="1">
      <alignment horizontal="center" vertical="center"/>
    </xf>
    <xf numFmtId="0" fontId="2" fillId="0" borderId="0" xfId="5" applyFont="1" applyAlignment="1" applyProtection="1">
      <alignment horizontal="left" vertical="center"/>
    </xf>
    <xf numFmtId="0" fontId="23" fillId="0" borderId="0" xfId="5" applyFont="1" applyAlignment="1" applyProtection="1">
      <alignment horizontal="center" vertical="center"/>
    </xf>
    <xf numFmtId="0" fontId="32" fillId="0" borderId="0" xfId="5" applyFont="1" applyAlignment="1" applyProtection="1">
      <alignment horizontal="center" vertical="center"/>
    </xf>
    <xf numFmtId="0" fontId="33" fillId="0" borderId="0" xfId="5" applyFont="1" applyAlignment="1" applyProtection="1">
      <alignment horizontal="center" vertical="center"/>
    </xf>
    <xf numFmtId="0" fontId="34" fillId="0" borderId="0" xfId="5" applyFont="1" applyAlignment="1" applyProtection="1">
      <alignment horizontal="center" vertical="center"/>
    </xf>
    <xf numFmtId="0" fontId="33" fillId="0" borderId="0" xfId="5" applyFont="1" applyAlignment="1" applyProtection="1">
      <alignment horizontal="left" vertical="center"/>
    </xf>
    <xf numFmtId="0" fontId="4" fillId="0" borderId="4" xfId="5" applyFont="1" applyBorder="1" applyAlignment="1" applyProtection="1">
      <alignment horizontal="left" vertical="center" wrapText="1"/>
    </xf>
    <xf numFmtId="0" fontId="2" fillId="2" borderId="5" xfId="5" applyFont="1" applyFill="1" applyBorder="1" applyAlignment="1" applyProtection="1">
      <alignment horizontal="center" vertical="center" wrapText="1"/>
      <protection locked="0"/>
    </xf>
    <xf numFmtId="0" fontId="2" fillId="0" borderId="6" xfId="5" applyFont="1" applyBorder="1" applyAlignment="1" applyProtection="1">
      <alignment horizontal="left" vertical="center" wrapText="1"/>
    </xf>
    <xf numFmtId="0" fontId="11" fillId="0" borderId="0" xfId="5" applyFont="1" applyAlignment="1" applyProtection="1">
      <alignment horizontal="center" vertical="center" wrapText="1"/>
    </xf>
    <xf numFmtId="0" fontId="4" fillId="0" borderId="7" xfId="5" applyFont="1" applyBorder="1" applyAlignment="1" applyProtection="1">
      <alignment horizontal="left" vertical="center" wrapText="1"/>
    </xf>
    <xf numFmtId="2" fontId="2" fillId="0" borderId="8" xfId="5" applyNumberFormat="1" applyFont="1" applyBorder="1" applyAlignment="1" applyProtection="1">
      <alignment horizontal="center" vertical="center" wrapText="1"/>
    </xf>
    <xf numFmtId="0" fontId="2" fillId="0" borderId="9" xfId="5" applyFont="1" applyBorder="1" applyAlignment="1" applyProtection="1">
      <alignment horizontal="left" vertical="center" wrapText="1"/>
    </xf>
    <xf numFmtId="0" fontId="2" fillId="0" borderId="9" xfId="5" applyNumberFormat="1" applyFont="1" applyBorder="1" applyAlignment="1" applyProtection="1">
      <alignment horizontal="left" vertical="center" wrapText="1"/>
    </xf>
    <xf numFmtId="2" fontId="2" fillId="0" borderId="0" xfId="5" applyNumberFormat="1" applyFont="1" applyAlignment="1" applyProtection="1">
      <alignment horizontal="left" vertical="center"/>
    </xf>
    <xf numFmtId="2" fontId="2" fillId="0" borderId="0" xfId="5" applyNumberFormat="1" applyFont="1" applyAlignment="1" applyProtection="1">
      <alignment horizontal="center" vertical="center"/>
    </xf>
    <xf numFmtId="2" fontId="5" fillId="0" borderId="8" xfId="5" applyNumberFormat="1" applyFont="1" applyBorder="1" applyAlignment="1" applyProtection="1">
      <alignment horizontal="center" vertical="center" wrapText="1"/>
    </xf>
    <xf numFmtId="167" fontId="2" fillId="0" borderId="8" xfId="5" applyNumberFormat="1" applyFont="1" applyBorder="1" applyAlignment="1" applyProtection="1">
      <alignment horizontal="center" vertical="center" wrapText="1"/>
    </xf>
    <xf numFmtId="0" fontId="11" fillId="0" borderId="0" xfId="5" applyNumberFormat="1" applyFont="1" applyAlignment="1" applyProtection="1">
      <alignment horizontal="center" vertical="center" wrapText="1"/>
    </xf>
    <xf numFmtId="2" fontId="2" fillId="0" borderId="10" xfId="5" applyNumberFormat="1" applyFont="1" applyBorder="1" applyAlignment="1" applyProtection="1">
      <alignment horizontal="center" vertical="center"/>
    </xf>
    <xf numFmtId="0" fontId="2" fillId="0" borderId="0" xfId="5" applyFont="1" applyAlignment="1" applyProtection="1">
      <alignment horizontal="left" vertical="center" wrapText="1"/>
    </xf>
    <xf numFmtId="0" fontId="4" fillId="0" borderId="0" xfId="5" applyFont="1" applyAlignment="1" applyProtection="1">
      <alignment horizontal="right" vertical="center" wrapText="1"/>
    </xf>
    <xf numFmtId="2" fontId="11" fillId="0" borderId="0" xfId="5" applyNumberFormat="1" applyFont="1" applyAlignment="1" applyProtection="1">
      <alignment horizontal="center" vertical="center" wrapText="1"/>
    </xf>
    <xf numFmtId="0" fontId="11" fillId="0" borderId="0" xfId="5" applyFont="1" applyAlignment="1" applyProtection="1">
      <alignment horizontal="left" vertical="center" wrapText="1"/>
    </xf>
    <xf numFmtId="0" fontId="2" fillId="0" borderId="0" xfId="5" applyFont="1" applyAlignment="1" applyProtection="1">
      <alignment horizontal="center" vertical="center" wrapText="1"/>
    </xf>
    <xf numFmtId="2" fontId="2" fillId="0" borderId="0" xfId="5" applyNumberFormat="1" applyFont="1" applyAlignment="1" applyProtection="1">
      <alignment horizontal="center" vertical="center" wrapText="1"/>
    </xf>
    <xf numFmtId="2" fontId="11" fillId="0" borderId="0" xfId="5" applyNumberFormat="1" applyFont="1" applyAlignment="1" applyProtection="1">
      <alignment horizontal="center" vertical="center"/>
    </xf>
    <xf numFmtId="165" fontId="11" fillId="0" borderId="0" xfId="5" applyNumberFormat="1" applyFont="1" applyAlignment="1" applyProtection="1">
      <alignment horizontal="center" vertical="center"/>
    </xf>
    <xf numFmtId="0" fontId="2" fillId="0" borderId="0" xfId="8" applyAlignment="1">
      <alignment vertical="center"/>
    </xf>
    <xf numFmtId="0" fontId="2" fillId="0" borderId="0" xfId="8" applyAlignment="1">
      <alignment horizontal="center" vertical="center"/>
    </xf>
    <xf numFmtId="0" fontId="15" fillId="0" borderId="0" xfId="8" applyFont="1" applyAlignment="1">
      <alignment horizontal="center" vertical="center"/>
    </xf>
    <xf numFmtId="0" fontId="2" fillId="0" borderId="0" xfId="8" applyFont="1" applyAlignment="1" applyProtection="1">
      <alignment vertical="center"/>
    </xf>
    <xf numFmtId="164" fontId="2" fillId="0" borderId="0" xfId="8" applyNumberFormat="1" applyFont="1" applyFill="1" applyAlignment="1" applyProtection="1">
      <alignment vertical="center"/>
    </xf>
    <xf numFmtId="2" fontId="2" fillId="0" borderId="9" xfId="8" applyNumberFormat="1" applyFont="1" applyFill="1" applyBorder="1" applyAlignment="1" applyProtection="1">
      <alignment horizontal="center" vertical="center"/>
    </xf>
    <xf numFmtId="2" fontId="2" fillId="0" borderId="9" xfId="8" applyNumberFormat="1" applyBorder="1" applyAlignment="1">
      <alignment horizontal="center" vertical="center"/>
    </xf>
    <xf numFmtId="0" fontId="2" fillId="0" borderId="0" xfId="8" applyFont="1" applyAlignment="1">
      <alignment vertical="center"/>
    </xf>
    <xf numFmtId="164" fontId="15" fillId="0" borderId="0" xfId="8" applyNumberFormat="1" applyFont="1" applyBorder="1" applyAlignment="1" applyProtection="1">
      <alignment vertical="center"/>
    </xf>
    <xf numFmtId="0" fontId="2" fillId="0" borderId="0" xfId="8" applyAlignment="1" applyProtection="1">
      <alignment horizontal="center" vertical="center"/>
    </xf>
    <xf numFmtId="0" fontId="2" fillId="0" borderId="0" xfId="8" applyAlignment="1" applyProtection="1">
      <alignment vertical="center"/>
    </xf>
    <xf numFmtId="164" fontId="2" fillId="0" borderId="0" xfId="8" applyNumberFormat="1" applyFont="1" applyBorder="1" applyAlignment="1" applyProtection="1">
      <alignment vertical="center"/>
    </xf>
    <xf numFmtId="2" fontId="2" fillId="0" borderId="11" xfId="8" applyNumberFormat="1" applyFont="1" applyBorder="1" applyAlignment="1" applyProtection="1">
      <alignment horizontal="center" vertical="center"/>
    </xf>
    <xf numFmtId="2" fontId="2" fillId="0" borderId="9" xfId="8" applyNumberFormat="1" applyFont="1" applyBorder="1" applyAlignment="1" applyProtection="1">
      <alignment horizontal="center" vertical="center"/>
    </xf>
    <xf numFmtId="164" fontId="2" fillId="0" borderId="0" xfId="7" applyNumberFormat="1" applyFont="1" applyAlignment="1" applyProtection="1">
      <alignment vertical="center"/>
    </xf>
    <xf numFmtId="2" fontId="2" fillId="0" borderId="9" xfId="7" applyNumberFormat="1" applyFont="1" applyBorder="1" applyAlignment="1" applyProtection="1">
      <alignment horizontal="center" vertical="center"/>
    </xf>
    <xf numFmtId="0" fontId="2" fillId="0" borderId="0" xfId="7" applyFont="1" applyAlignment="1" applyProtection="1">
      <alignment vertical="center"/>
    </xf>
    <xf numFmtId="164" fontId="2" fillId="0" borderId="0" xfId="8" applyNumberFormat="1" applyFont="1" applyAlignment="1" applyProtection="1">
      <alignment vertical="center"/>
    </xf>
    <xf numFmtId="2" fontId="2" fillId="0" borderId="0" xfId="8" applyNumberFormat="1" applyFont="1" applyBorder="1" applyAlignment="1" applyProtection="1">
      <alignment horizontal="center" vertical="center"/>
    </xf>
    <xf numFmtId="0" fontId="2" fillId="0" borderId="0" xfId="5" applyFont="1" applyBorder="1" applyAlignment="1" applyProtection="1">
      <alignment vertical="center"/>
    </xf>
    <xf numFmtId="0" fontId="2" fillId="0" borderId="0" xfId="5" applyFont="1" applyBorder="1" applyAlignment="1" applyProtection="1">
      <alignment vertical="center" wrapText="1"/>
    </xf>
    <xf numFmtId="0" fontId="2" fillId="0" borderId="0" xfId="8" applyBorder="1" applyAlignment="1">
      <alignment horizontal="center" vertical="center"/>
    </xf>
    <xf numFmtId="0" fontId="6" fillId="0" borderId="0" xfId="5" applyFont="1" applyBorder="1" applyAlignment="1" applyProtection="1">
      <alignment vertical="center" wrapText="1"/>
    </xf>
    <xf numFmtId="167" fontId="2" fillId="0" borderId="0" xfId="8" applyNumberFormat="1" applyBorder="1" applyAlignment="1">
      <alignment horizontal="center" vertical="center"/>
    </xf>
    <xf numFmtId="0" fontId="15" fillId="0" borderId="0" xfId="8" applyFont="1" applyAlignment="1">
      <alignment vertical="center"/>
    </xf>
    <xf numFmtId="0" fontId="35" fillId="0" borderId="0" xfId="8" applyFont="1" applyAlignment="1">
      <alignment vertical="center"/>
    </xf>
    <xf numFmtId="2" fontId="2" fillId="0" borderId="0" xfId="8" applyNumberFormat="1" applyBorder="1" applyAlignment="1">
      <alignment horizontal="center" vertical="center"/>
    </xf>
    <xf numFmtId="2" fontId="2" fillId="0" borderId="9" xfId="8" applyNumberFormat="1" applyFont="1" applyBorder="1" applyAlignment="1">
      <alignment horizontal="center" vertical="center"/>
    </xf>
    <xf numFmtId="0" fontId="2" fillId="0" borderId="0" xfId="0" applyNumberFormat="1" applyFont="1" applyAlignment="1">
      <alignment vertical="top" wrapText="1"/>
    </xf>
    <xf numFmtId="0" fontId="4" fillId="0" borderId="0" xfId="0" applyNumberFormat="1" applyFont="1" applyAlignment="1">
      <alignment vertical="top" wrapText="1"/>
    </xf>
    <xf numFmtId="164" fontId="4" fillId="3" borderId="0" xfId="0" applyFont="1" applyFill="1" applyAlignment="1">
      <alignment vertical="top" wrapText="1"/>
    </xf>
    <xf numFmtId="164" fontId="2" fillId="3" borderId="0" xfId="0" applyFont="1" applyFill="1" applyAlignment="1">
      <alignment vertical="top" wrapText="1"/>
    </xf>
    <xf numFmtId="164" fontId="2" fillId="0" borderId="0" xfId="0" applyFont="1" applyBorder="1" applyAlignment="1">
      <alignment vertical="top" wrapText="1"/>
    </xf>
    <xf numFmtId="164" fontId="2" fillId="0" borderId="0" xfId="0" applyFont="1" applyAlignment="1">
      <alignment vertical="top" wrapText="1"/>
    </xf>
    <xf numFmtId="0" fontId="2" fillId="0" borderId="0" xfId="0" applyNumberFormat="1" applyFont="1" applyAlignment="1">
      <alignment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164" fontId="0" fillId="0" borderId="12" xfId="0" applyBorder="1"/>
    <xf numFmtId="164" fontId="0" fillId="0" borderId="0" xfId="0" applyBorder="1"/>
    <xf numFmtId="164" fontId="36" fillId="0" borderId="0" xfId="2" applyNumberFormat="1" applyFont="1" applyFill="1" applyBorder="1" applyAlignment="1" applyProtection="1"/>
    <xf numFmtId="164" fontId="0" fillId="0" borderId="0" xfId="0" applyAlignment="1">
      <alignment horizontal="right"/>
    </xf>
    <xf numFmtId="164" fontId="2" fillId="0" borderId="0" xfId="0" applyFont="1"/>
    <xf numFmtId="164" fontId="38" fillId="0" borderId="0" xfId="0" applyFont="1"/>
    <xf numFmtId="0" fontId="2" fillId="0" borderId="0" xfId="0" applyNumberFormat="1" applyFont="1" applyAlignment="1" applyProtection="1">
      <alignment vertical="top" wrapText="1"/>
    </xf>
    <xf numFmtId="0" fontId="2" fillId="0" borderId="0" xfId="0" applyNumberFormat="1" applyFont="1" applyAlignment="1" applyProtection="1">
      <alignment horizontal="left" vertical="center" wrapText="1"/>
    </xf>
    <xf numFmtId="164" fontId="2" fillId="0" borderId="16" xfId="0" applyNumberFormat="1" applyFont="1" applyFill="1" applyBorder="1" applyAlignment="1" applyProtection="1">
      <alignment horizontal="left" vertical="center"/>
    </xf>
    <xf numFmtId="164" fontId="2" fillId="0" borderId="19" xfId="0" applyNumberFormat="1" applyFont="1" applyFill="1" applyBorder="1" applyAlignment="1" applyProtection="1">
      <alignment horizontal="left" vertical="center"/>
    </xf>
    <xf numFmtId="164" fontId="2" fillId="0" borderId="23" xfId="0" applyNumberFormat="1" applyFont="1" applyFill="1" applyBorder="1" applyAlignment="1" applyProtection="1">
      <alignment horizontal="left" vertical="center"/>
    </xf>
    <xf numFmtId="164" fontId="2" fillId="0" borderId="24" xfId="0" applyNumberFormat="1" applyFont="1" applyFill="1" applyBorder="1" applyAlignment="1" applyProtection="1">
      <alignment horizontal="left" vertical="center"/>
    </xf>
    <xf numFmtId="164" fontId="2" fillId="0" borderId="25" xfId="0" applyNumberFormat="1" applyFont="1" applyFill="1" applyBorder="1" applyAlignment="1" applyProtection="1">
      <alignment horizontal="left" vertical="center"/>
    </xf>
    <xf numFmtId="164" fontId="2" fillId="0" borderId="14" xfId="0" applyNumberFormat="1" applyFont="1" applyFill="1" applyBorder="1" applyAlignment="1" applyProtection="1">
      <alignment horizontal="left" vertical="center"/>
    </xf>
    <xf numFmtId="2" fontId="2" fillId="0" borderId="26" xfId="0" applyNumberFormat="1" applyFont="1" applyFill="1" applyBorder="1" applyAlignment="1" applyProtection="1">
      <alignment vertical="center"/>
    </xf>
    <xf numFmtId="2" fontId="2" fillId="0" borderId="26" xfId="0" applyNumberFormat="1" applyFont="1" applyBorder="1" applyAlignment="1" applyProtection="1">
      <alignment vertical="center"/>
    </xf>
    <xf numFmtId="2" fontId="2" fillId="0" borderId="29" xfId="0" applyNumberFormat="1" applyFont="1" applyFill="1" applyBorder="1" applyAlignment="1" applyProtection="1">
      <alignment vertical="center"/>
    </xf>
    <xf numFmtId="2" fontId="2" fillId="0" borderId="31" xfId="0" applyNumberFormat="1" applyFont="1" applyFill="1" applyBorder="1" applyAlignment="1" applyProtection="1">
      <alignment vertical="center"/>
    </xf>
    <xf numFmtId="164" fontId="2" fillId="0" borderId="15" xfId="0" applyFont="1" applyBorder="1" applyAlignment="1" applyProtection="1">
      <alignment vertical="center"/>
    </xf>
    <xf numFmtId="164" fontId="15" fillId="0" borderId="0" xfId="0" applyNumberFormat="1" applyFont="1" applyFill="1" applyBorder="1" applyAlignment="1" applyProtection="1">
      <alignment horizontal="left" vertical="center"/>
    </xf>
    <xf numFmtId="164" fontId="4" fillId="0" borderId="0" xfId="0" applyFont="1" applyBorder="1" applyAlignment="1" applyProtection="1">
      <alignment vertical="center"/>
    </xf>
    <xf numFmtId="164" fontId="2" fillId="0" borderId="16" xfId="0" applyFont="1" applyBorder="1" applyAlignment="1" applyProtection="1">
      <alignment vertical="center"/>
    </xf>
    <xf numFmtId="165" fontId="2" fillId="2" borderId="0" xfId="0" applyNumberFormat="1" applyFont="1" applyFill="1" applyBorder="1" applyAlignment="1" applyProtection="1">
      <alignment horizontal="center" vertical="center"/>
      <protection locked="0"/>
    </xf>
    <xf numFmtId="165" fontId="2" fillId="0" borderId="0" xfId="0" applyNumberFormat="1" applyFont="1" applyFill="1" applyBorder="1" applyAlignment="1" applyProtection="1">
      <alignment horizontal="right" vertical="center"/>
      <protection locked="0"/>
    </xf>
    <xf numFmtId="1" fontId="2" fillId="0" borderId="0" xfId="0" applyNumberFormat="1" applyFont="1" applyBorder="1" applyAlignment="1" applyProtection="1">
      <alignment horizontal="right" vertical="center"/>
    </xf>
    <xf numFmtId="165" fontId="2" fillId="0" borderId="0" xfId="0" applyNumberFormat="1" applyFont="1" applyBorder="1" applyAlignment="1" applyProtection="1">
      <alignment vertical="center"/>
    </xf>
    <xf numFmtId="2" fontId="2" fillId="2" borderId="0" xfId="0" applyNumberFormat="1" applyFont="1" applyFill="1" applyBorder="1" applyAlignment="1" applyProtection="1">
      <alignment horizontal="center" vertical="center"/>
      <protection locked="0"/>
    </xf>
    <xf numFmtId="165" fontId="2" fillId="0" borderId="18" xfId="0" applyNumberFormat="1" applyFont="1" applyBorder="1" applyAlignment="1" applyProtection="1">
      <alignment vertical="center"/>
    </xf>
    <xf numFmtId="2" fontId="2" fillId="0" borderId="18" xfId="0" applyNumberFormat="1" applyFont="1" applyBorder="1" applyAlignment="1" applyProtection="1">
      <alignment horizontal="left" vertical="center"/>
    </xf>
    <xf numFmtId="164" fontId="2" fillId="0" borderId="19" xfId="0" applyFont="1" applyBorder="1" applyAlignment="1" applyProtection="1">
      <alignment vertical="center"/>
    </xf>
    <xf numFmtId="165" fontId="2" fillId="0" borderId="26" xfId="0" applyNumberFormat="1" applyFont="1" applyBorder="1" applyAlignment="1" applyProtection="1">
      <alignment horizontal="right" vertical="center"/>
    </xf>
    <xf numFmtId="2" fontId="2" fillId="0" borderId="26" xfId="0" applyNumberFormat="1" applyFont="1" applyBorder="1" applyAlignment="1" applyProtection="1">
      <alignment horizontal="right" vertical="center"/>
    </xf>
    <xf numFmtId="165" fontId="2" fillId="0" borderId="26" xfId="0" applyNumberFormat="1" applyFont="1" applyFill="1" applyBorder="1" applyAlignment="1" applyProtection="1">
      <alignment horizontal="right" vertical="center"/>
    </xf>
    <xf numFmtId="164" fontId="2" fillId="0" borderId="24" xfId="0" applyFont="1" applyBorder="1" applyAlignment="1" applyProtection="1">
      <alignment vertical="center"/>
    </xf>
    <xf numFmtId="2" fontId="2" fillId="0" borderId="31" xfId="0" applyNumberFormat="1" applyFont="1" applyBorder="1" applyAlignment="1" applyProtection="1">
      <alignment horizontal="right" vertical="center"/>
    </xf>
    <xf numFmtId="2" fontId="2" fillId="0" borderId="29" xfId="0" applyNumberFormat="1" applyFont="1" applyBorder="1" applyAlignment="1" applyProtection="1">
      <alignment horizontal="right" vertical="center"/>
    </xf>
    <xf numFmtId="164" fontId="7" fillId="0" borderId="2" xfId="0" applyFont="1" applyBorder="1" applyAlignment="1" applyProtection="1">
      <alignment horizontal="left"/>
    </xf>
    <xf numFmtId="164" fontId="7" fillId="0" borderId="0" xfId="0" applyFont="1" applyBorder="1" applyAlignment="1" applyProtection="1">
      <alignment horizontal="left"/>
    </xf>
    <xf numFmtId="164" fontId="7" fillId="0" borderId="0" xfId="0" applyFont="1" applyBorder="1" applyAlignment="1" applyProtection="1">
      <alignment horizontal="left" vertical="center"/>
    </xf>
    <xf numFmtId="2" fontId="7" fillId="0" borderId="0" xfId="0" applyNumberFormat="1" applyFont="1" applyAlignment="1" applyProtection="1">
      <alignment horizontal="left" vertical="center"/>
    </xf>
    <xf numFmtId="164" fontId="7" fillId="0" borderId="0" xfId="0" applyFont="1" applyBorder="1" applyAlignment="1" applyProtection="1">
      <alignment horizontal="right" vertical="center"/>
    </xf>
    <xf numFmtId="2" fontId="2" fillId="0" borderId="26" xfId="0" applyNumberFormat="1" applyFont="1" applyBorder="1" applyProtection="1"/>
    <xf numFmtId="2" fontId="2" fillId="0" borderId="26" xfId="7" applyNumberFormat="1" applyFont="1" applyBorder="1" applyAlignment="1" applyProtection="1">
      <alignment horizontal="right"/>
    </xf>
    <xf numFmtId="2" fontId="2" fillId="0" borderId="29" xfId="0" applyNumberFormat="1" applyFont="1" applyBorder="1" applyProtection="1"/>
    <xf numFmtId="164" fontId="2" fillId="0" borderId="23" xfId="0" applyNumberFormat="1" applyFont="1" applyBorder="1" applyAlignment="1" applyProtection="1">
      <alignment horizontal="left"/>
    </xf>
    <xf numFmtId="164" fontId="2" fillId="0" borderId="24" xfId="0" applyNumberFormat="1" applyFont="1" applyBorder="1" applyAlignment="1" applyProtection="1">
      <alignment horizontal="left"/>
    </xf>
    <xf numFmtId="2" fontId="2" fillId="0" borderId="31" xfId="7" applyNumberFormat="1" applyFont="1" applyBorder="1" applyAlignment="1" applyProtection="1">
      <alignment horizontal="right"/>
    </xf>
    <xf numFmtId="164" fontId="2" fillId="0" borderId="24" xfId="0" applyFont="1" applyBorder="1" applyProtection="1"/>
    <xf numFmtId="165" fontId="2" fillId="0" borderId="31" xfId="0" applyNumberFormat="1" applyFont="1" applyBorder="1" applyAlignment="1" applyProtection="1">
      <alignment horizontal="right" vertical="center"/>
    </xf>
    <xf numFmtId="164" fontId="2" fillId="0" borderId="25" xfId="0" applyFont="1" applyBorder="1" applyAlignment="1" applyProtection="1">
      <alignment vertical="center"/>
    </xf>
    <xf numFmtId="0" fontId="2" fillId="0" borderId="24" xfId="7" applyFont="1" applyBorder="1" applyAlignment="1" applyProtection="1">
      <alignment horizontal="left"/>
    </xf>
    <xf numFmtId="0" fontId="2" fillId="0" borderId="25" xfId="7" applyFont="1" applyBorder="1" applyAlignment="1" applyProtection="1">
      <alignment horizontal="left"/>
    </xf>
    <xf numFmtId="164" fontId="13" fillId="0" borderId="0" xfId="0" applyFont="1" applyAlignment="1" applyProtection="1">
      <alignment horizontal="left"/>
    </xf>
    <xf numFmtId="164" fontId="7" fillId="0" borderId="0" xfId="0" applyFont="1" applyAlignment="1" applyProtection="1">
      <alignment horizontal="right" vertical="center"/>
    </xf>
    <xf numFmtId="164" fontId="2" fillId="0" borderId="23" xfId="0" applyNumberFormat="1" applyFont="1" applyBorder="1" applyAlignment="1" applyProtection="1">
      <alignment horizontal="left" vertical="center"/>
    </xf>
    <xf numFmtId="164" fontId="2" fillId="0" borderId="24" xfId="0" applyNumberFormat="1" applyFont="1" applyBorder="1" applyAlignment="1" applyProtection="1">
      <alignment horizontal="left" vertical="center"/>
    </xf>
    <xf numFmtId="164" fontId="2" fillId="0" borderId="25" xfId="0" applyNumberFormat="1" applyFont="1" applyBorder="1" applyAlignment="1" applyProtection="1">
      <alignment horizontal="left" vertical="center"/>
    </xf>
    <xf numFmtId="2" fontId="2" fillId="0" borderId="29" xfId="6" applyNumberFormat="1" applyFont="1" applyBorder="1" applyAlignment="1" applyProtection="1">
      <alignment vertical="center"/>
    </xf>
    <xf numFmtId="2" fontId="2" fillId="0" borderId="29" xfId="0" applyNumberFormat="1" applyFont="1" applyBorder="1" applyAlignment="1" applyProtection="1">
      <alignment vertical="center"/>
    </xf>
    <xf numFmtId="164" fontId="2" fillId="0" borderId="16" xfId="0" applyFont="1" applyBorder="1" applyAlignment="1" applyProtection="1">
      <alignment vertical="center"/>
    </xf>
    <xf numFmtId="164" fontId="2" fillId="0" borderId="0" xfId="0" applyNumberFormat="1" applyFont="1" applyFill="1" applyBorder="1" applyAlignment="1" applyProtection="1">
      <alignment horizontal="left" vertical="center"/>
    </xf>
    <xf numFmtId="164" fontId="2" fillId="0" borderId="16" xfId="0" applyFont="1" applyBorder="1" applyAlignment="1" applyProtection="1">
      <alignment horizontal="left" vertical="center"/>
    </xf>
    <xf numFmtId="2" fontId="2" fillId="0" borderId="16" xfId="0" applyNumberFormat="1" applyFont="1" applyBorder="1" applyAlignment="1" applyProtection="1">
      <alignment horizontal="left" vertical="center"/>
    </xf>
    <xf numFmtId="164" fontId="2" fillId="0" borderId="19" xfId="0" applyFont="1" applyBorder="1" applyAlignment="1" applyProtection="1">
      <alignment horizontal="left" vertical="center"/>
    </xf>
    <xf numFmtId="167" fontId="2" fillId="0" borderId="26" xfId="0" applyNumberFormat="1" applyFont="1" applyBorder="1" applyAlignment="1" applyProtection="1">
      <alignment horizontal="center" vertical="center"/>
    </xf>
    <xf numFmtId="2" fontId="2" fillId="0" borderId="26" xfId="0" applyNumberFormat="1" applyFont="1" applyBorder="1" applyAlignment="1" applyProtection="1">
      <alignment horizontal="center" vertical="center"/>
    </xf>
    <xf numFmtId="2" fontId="2" fillId="0" borderId="31" xfId="0" applyNumberFormat="1" applyFont="1" applyBorder="1" applyAlignment="1" applyProtection="1">
      <alignment horizontal="center" vertical="center"/>
    </xf>
    <xf numFmtId="2" fontId="7" fillId="0" borderId="0" xfId="0" applyNumberFormat="1" applyFont="1" applyFill="1" applyAlignment="1" applyProtection="1">
      <alignment horizontal="center" vertical="center"/>
      <protection locked="0"/>
    </xf>
    <xf numFmtId="164" fontId="0" fillId="0" borderId="0" xfId="0" applyAlignment="1">
      <alignment vertical="center"/>
    </xf>
    <xf numFmtId="165" fontId="2" fillId="0" borderId="26" xfId="0" applyNumberFormat="1" applyFont="1" applyFill="1" applyBorder="1" applyAlignment="1" applyProtection="1">
      <alignment horizontal="center" vertical="center"/>
      <protection locked="0"/>
    </xf>
    <xf numFmtId="165" fontId="2" fillId="2" borderId="26" xfId="0" applyNumberFormat="1" applyFont="1" applyFill="1" applyBorder="1" applyAlignment="1" applyProtection="1">
      <alignment horizontal="center" vertical="center"/>
      <protection locked="0"/>
    </xf>
    <xf numFmtId="165" fontId="2" fillId="0" borderId="23" xfId="0" applyNumberFormat="1" applyFont="1" applyFill="1" applyBorder="1" applyAlignment="1" applyProtection="1">
      <alignment horizontal="left" vertical="center"/>
      <protection locked="0"/>
    </xf>
    <xf numFmtId="2" fontId="2" fillId="0" borderId="24" xfId="0" applyNumberFormat="1" applyFont="1" applyBorder="1" applyAlignment="1" applyProtection="1">
      <alignment horizontal="left" vertical="center"/>
    </xf>
    <xf numFmtId="2" fontId="2" fillId="0" borderId="25" xfId="0" applyNumberFormat="1" applyFont="1" applyBorder="1" applyAlignment="1" applyProtection="1">
      <alignment horizontal="left" vertical="center"/>
    </xf>
    <xf numFmtId="2" fontId="2" fillId="2" borderId="29" xfId="0" applyNumberFormat="1" applyFont="1" applyFill="1" applyBorder="1" applyAlignment="1" applyProtection="1">
      <alignment horizontal="center" vertical="center"/>
      <protection locked="0"/>
    </xf>
    <xf numFmtId="2" fontId="2" fillId="0" borderId="23" xfId="0" applyNumberFormat="1" applyFont="1" applyFill="1" applyBorder="1" applyAlignment="1" applyProtection="1">
      <alignment horizontal="left" vertical="center"/>
      <protection locked="0"/>
    </xf>
    <xf numFmtId="2" fontId="2" fillId="0" borderId="24" xfId="0" applyNumberFormat="1" applyFont="1" applyFill="1" applyBorder="1" applyAlignment="1" applyProtection="1">
      <alignment horizontal="left" vertical="center"/>
      <protection locked="0"/>
    </xf>
    <xf numFmtId="165" fontId="2" fillId="0" borderId="24" xfId="0" applyNumberFormat="1" applyFont="1" applyFill="1" applyBorder="1" applyAlignment="1" applyProtection="1">
      <alignment horizontal="left" vertical="center"/>
      <protection locked="0"/>
    </xf>
    <xf numFmtId="165" fontId="47" fillId="0" borderId="31" xfId="0" applyNumberFormat="1" applyFont="1" applyBorder="1" applyAlignment="1" applyProtection="1">
      <alignment horizontal="center" vertical="center"/>
    </xf>
    <xf numFmtId="165" fontId="2" fillId="0" borderId="25" xfId="0" applyNumberFormat="1" applyFont="1" applyBorder="1" applyAlignment="1" applyProtection="1">
      <alignment horizontal="left" vertical="center"/>
    </xf>
    <xf numFmtId="164" fontId="2" fillId="0" borderId="15" xfId="0" applyFont="1" applyBorder="1" applyAlignment="1" applyProtection="1">
      <alignment horizontal="left" vertical="center"/>
    </xf>
    <xf numFmtId="164" fontId="2" fillId="0" borderId="17" xfId="0" applyFont="1" applyBorder="1" applyAlignment="1" applyProtection="1">
      <alignment horizontal="left" vertical="center"/>
    </xf>
    <xf numFmtId="164" fontId="15" fillId="0" borderId="0" xfId="0" applyFont="1" applyFill="1" applyBorder="1" applyAlignment="1" applyProtection="1">
      <alignment horizontal="center" vertical="center"/>
    </xf>
    <xf numFmtId="0" fontId="2" fillId="0" borderId="15" xfId="5" applyFont="1" applyBorder="1" applyAlignment="1" applyProtection="1">
      <alignment horizontal="left" vertical="center"/>
    </xf>
    <xf numFmtId="2" fontId="7" fillId="2" borderId="34" xfId="0" applyNumberFormat="1" applyFont="1" applyFill="1" applyBorder="1" applyAlignment="1" applyProtection="1">
      <alignment horizontal="center" vertical="center"/>
      <protection locked="0"/>
    </xf>
    <xf numFmtId="164" fontId="2" fillId="0" borderId="38" xfId="0" applyFont="1" applyBorder="1" applyAlignment="1" applyProtection="1">
      <alignment vertical="center"/>
    </xf>
    <xf numFmtId="164" fontId="2" fillId="0" borderId="35" xfId="0" applyNumberFormat="1" applyFont="1" applyBorder="1" applyAlignment="1" applyProtection="1">
      <alignment horizontal="left" vertical="center"/>
    </xf>
    <xf numFmtId="164" fontId="2" fillId="0" borderId="36" xfId="0" applyNumberFormat="1" applyFont="1" applyBorder="1" applyAlignment="1" applyProtection="1">
      <alignment horizontal="left" vertical="center"/>
    </xf>
    <xf numFmtId="164" fontId="2" fillId="0" borderId="37" xfId="0" applyNumberFormat="1" applyFont="1" applyBorder="1" applyAlignment="1" applyProtection="1">
      <alignment horizontal="left" vertical="center"/>
    </xf>
    <xf numFmtId="164" fontId="2" fillId="0" borderId="35" xfId="0" applyFont="1" applyBorder="1" applyAlignment="1" applyProtection="1">
      <alignment horizontal="left" vertical="center"/>
    </xf>
    <xf numFmtId="164" fontId="2" fillId="0" borderId="36" xfId="0" applyFont="1" applyBorder="1" applyAlignment="1" applyProtection="1">
      <alignment horizontal="left" vertical="center"/>
    </xf>
    <xf numFmtId="0" fontId="2" fillId="0" borderId="6" xfId="5" applyFont="1" applyBorder="1" applyAlignment="1" applyProtection="1">
      <alignment horizontal="left" vertical="center"/>
    </xf>
    <xf numFmtId="0" fontId="2" fillId="0" borderId="0" xfId="5" applyFont="1" applyBorder="1" applyAlignment="1" applyProtection="1">
      <alignment horizontal="left" vertical="center" wrapText="1"/>
    </xf>
    <xf numFmtId="0" fontId="2" fillId="0" borderId="35" xfId="5" applyFont="1" applyBorder="1" applyAlignment="1" applyProtection="1">
      <alignment horizontal="center" vertical="center"/>
    </xf>
    <xf numFmtId="0" fontId="2" fillId="0" borderId="36" xfId="5" applyFont="1" applyBorder="1" applyAlignment="1" applyProtection="1">
      <alignment horizontal="center" vertical="center"/>
    </xf>
    <xf numFmtId="2" fontId="2" fillId="0" borderId="23" xfId="5" applyNumberFormat="1" applyFont="1" applyBorder="1" applyAlignment="1" applyProtection="1">
      <alignment horizontal="center" vertical="center"/>
    </xf>
    <xf numFmtId="2" fontId="2" fillId="0" borderId="24" xfId="5" applyNumberFormat="1" applyFont="1" applyBorder="1" applyAlignment="1" applyProtection="1">
      <alignment horizontal="center" vertical="center"/>
    </xf>
    <xf numFmtId="167" fontId="2" fillId="0" borderId="24" xfId="5" applyNumberFormat="1" applyFont="1" applyBorder="1" applyAlignment="1" applyProtection="1">
      <alignment horizontal="center" vertical="center"/>
    </xf>
    <xf numFmtId="0" fontId="2" fillId="0" borderId="40" xfId="5" applyFont="1" applyBorder="1" applyAlignment="1" applyProtection="1">
      <alignment horizontal="center" vertical="center"/>
    </xf>
    <xf numFmtId="165" fontId="2" fillId="0" borderId="41" xfId="5" applyNumberFormat="1" applyFont="1" applyBorder="1" applyAlignment="1" applyProtection="1">
      <alignment horizontal="center" vertical="center"/>
    </xf>
    <xf numFmtId="0" fontId="2" fillId="0" borderId="42" xfId="5" applyFont="1" applyBorder="1" applyAlignment="1" applyProtection="1">
      <alignment horizontal="left" vertical="center" wrapText="1"/>
    </xf>
    <xf numFmtId="0" fontId="2" fillId="0" borderId="8" xfId="5" applyFont="1" applyBorder="1" applyAlignment="1" applyProtection="1">
      <alignment horizontal="left" vertical="center" wrapText="1"/>
    </xf>
    <xf numFmtId="0" fontId="2" fillId="0" borderId="39" xfId="5" applyFont="1" applyBorder="1" applyAlignment="1" applyProtection="1">
      <alignment horizontal="left" vertical="center" wrapText="1"/>
    </xf>
    <xf numFmtId="2" fontId="2" fillId="0" borderId="39" xfId="8" applyNumberFormat="1" applyBorder="1" applyAlignment="1">
      <alignment horizontal="center" vertical="center"/>
    </xf>
    <xf numFmtId="167" fontId="2" fillId="0" borderId="42" xfId="8" applyNumberFormat="1" applyBorder="1" applyAlignment="1">
      <alignment horizontal="center" vertical="center"/>
    </xf>
    <xf numFmtId="167" fontId="2" fillId="0" borderId="39" xfId="8" applyNumberFormat="1" applyBorder="1" applyAlignment="1">
      <alignment horizontal="center" vertical="center"/>
    </xf>
    <xf numFmtId="0" fontId="2" fillId="0" borderId="44" xfId="5" applyFont="1" applyBorder="1" applyAlignment="1" applyProtection="1">
      <alignment horizontal="left" vertical="center" wrapText="1"/>
    </xf>
    <xf numFmtId="165" fontId="2" fillId="2" borderId="28" xfId="0" applyNumberFormat="1" applyFont="1" applyFill="1" applyBorder="1" applyAlignment="1" applyProtection="1">
      <alignment horizontal="center" vertical="center"/>
      <protection locked="0"/>
    </xf>
    <xf numFmtId="165" fontId="2" fillId="0" borderId="27" xfId="0" applyNumberFormat="1" applyFont="1" applyFill="1" applyBorder="1" applyAlignment="1" applyProtection="1">
      <alignment horizontal="center" vertical="center"/>
      <protection locked="0"/>
    </xf>
    <xf numFmtId="165" fontId="2" fillId="0" borderId="30" xfId="0" applyNumberFormat="1" applyFont="1" applyFill="1" applyBorder="1" applyAlignment="1" applyProtection="1">
      <alignment horizontal="center" vertical="center"/>
      <protection locked="0"/>
    </xf>
    <xf numFmtId="164" fontId="2" fillId="0" borderId="37" xfId="0" applyFont="1" applyBorder="1" applyAlignment="1" applyProtection="1">
      <alignment horizontal="left" vertical="center"/>
    </xf>
    <xf numFmtId="0" fontId="49" fillId="0" borderId="0" xfId="5" applyFont="1" applyBorder="1" applyAlignment="1" applyProtection="1">
      <alignment vertical="center" wrapText="1"/>
    </xf>
    <xf numFmtId="0" fontId="50" fillId="0" borderId="43" xfId="5" applyFont="1" applyBorder="1" applyAlignment="1" applyProtection="1">
      <alignment horizontal="center" vertical="center" wrapText="1"/>
    </xf>
    <xf numFmtId="0" fontId="50" fillId="0" borderId="43" xfId="5" applyFont="1" applyBorder="1" applyAlignment="1" applyProtection="1">
      <alignment horizontal="center" vertical="center"/>
    </xf>
    <xf numFmtId="164" fontId="47" fillId="0" borderId="33" xfId="0" applyFont="1" applyBorder="1" applyAlignment="1" applyProtection="1">
      <alignment horizontal="left" vertical="center"/>
    </xf>
    <xf numFmtId="164" fontId="2" fillId="0" borderId="15" xfId="0" applyNumberFormat="1" applyFont="1" applyBorder="1" applyAlignment="1" applyProtection="1">
      <alignment horizontal="left"/>
    </xf>
    <xf numFmtId="164" fontId="0" fillId="0" borderId="27" xfId="0" applyBorder="1" applyAlignment="1"/>
    <xf numFmtId="0" fontId="26" fillId="4" borderId="38" xfId="6" applyFont="1" applyFill="1" applyBorder="1" applyAlignment="1" applyProtection="1">
      <alignment vertical="center"/>
    </xf>
    <xf numFmtId="164" fontId="15" fillId="0" borderId="0" xfId="0" applyNumberFormat="1" applyFont="1" applyFill="1" applyAlignment="1" applyProtection="1">
      <alignment horizontal="left" vertical="center"/>
    </xf>
    <xf numFmtId="164" fontId="4" fillId="0" borderId="0" xfId="0" applyFont="1" applyAlignment="1" applyProtection="1">
      <alignment horizontal="center"/>
    </xf>
    <xf numFmtId="164" fontId="0" fillId="0" borderId="0" xfId="0" applyAlignment="1" applyProtection="1">
      <alignment horizontal="center"/>
    </xf>
    <xf numFmtId="2" fontId="2" fillId="5" borderId="0" xfId="0" applyNumberFormat="1" applyFont="1" applyFill="1" applyProtection="1"/>
    <xf numFmtId="164" fontId="53" fillId="0" borderId="0" xfId="0" applyFont="1" applyProtection="1"/>
    <xf numFmtId="165" fontId="2" fillId="4" borderId="0" xfId="0" applyNumberFormat="1" applyFont="1" applyFill="1" applyProtection="1">
      <protection locked="0"/>
    </xf>
    <xf numFmtId="2" fontId="2" fillId="0" borderId="0" xfId="0" applyNumberFormat="1" applyFont="1" applyProtection="1"/>
    <xf numFmtId="2" fontId="2" fillId="0" borderId="39" xfId="8" applyNumberFormat="1" applyFont="1" applyBorder="1" applyAlignment="1" applyProtection="1">
      <alignment horizontal="center" vertical="center"/>
    </xf>
    <xf numFmtId="2" fontId="2" fillId="0" borderId="11" xfId="8" applyNumberFormat="1" applyBorder="1" applyAlignment="1">
      <alignment horizontal="center" vertical="center"/>
    </xf>
    <xf numFmtId="164" fontId="2" fillId="0" borderId="0" xfId="0" applyFont="1" applyBorder="1" applyAlignment="1" applyProtection="1">
      <alignment vertical="center"/>
    </xf>
    <xf numFmtId="164" fontId="2" fillId="0" borderId="16" xfId="0" applyFont="1" applyBorder="1" applyAlignment="1" applyProtection="1">
      <alignment vertical="center"/>
    </xf>
    <xf numFmtId="164" fontId="2" fillId="0" borderId="0" xfId="0" applyNumberFormat="1" applyFont="1" applyFill="1" applyBorder="1" applyAlignment="1" applyProtection="1">
      <alignment horizontal="left" vertical="center"/>
    </xf>
    <xf numFmtId="164" fontId="2" fillId="0" borderId="16" xfId="0" applyNumberFormat="1" applyFont="1" applyFill="1" applyBorder="1" applyAlignment="1" applyProtection="1">
      <alignment horizontal="left" vertical="center"/>
    </xf>
    <xf numFmtId="164" fontId="15" fillId="0" borderId="20" xfId="0" applyNumberFormat="1" applyFont="1" applyFill="1" applyBorder="1" applyAlignment="1" applyProtection="1">
      <alignment horizontal="center" vertical="center"/>
    </xf>
    <xf numFmtId="164" fontId="15" fillId="0" borderId="21" xfId="0" applyNumberFormat="1" applyFont="1" applyFill="1" applyBorder="1" applyAlignment="1" applyProtection="1">
      <alignment horizontal="center" vertical="center"/>
    </xf>
    <xf numFmtId="164" fontId="15" fillId="0" borderId="22" xfId="0" applyNumberFormat="1" applyFont="1" applyFill="1" applyBorder="1" applyAlignment="1" applyProtection="1">
      <alignment horizontal="center" vertical="center"/>
    </xf>
    <xf numFmtId="164" fontId="2" fillId="0" borderId="0" xfId="0" applyFont="1" applyBorder="1" applyAlignment="1" applyProtection="1">
      <alignment horizontal="left" vertical="center"/>
    </xf>
    <xf numFmtId="164" fontId="2" fillId="0" borderId="16" xfId="0" applyFont="1" applyBorder="1" applyAlignment="1" applyProtection="1">
      <alignment horizontal="left" vertical="center"/>
    </xf>
    <xf numFmtId="164" fontId="17" fillId="0" borderId="20" xfId="0" applyFont="1" applyFill="1" applyBorder="1" applyAlignment="1" applyProtection="1">
      <alignment horizontal="center" vertical="center"/>
    </xf>
    <xf numFmtId="164" fontId="17" fillId="0" borderId="21" xfId="0" applyFont="1" applyFill="1" applyBorder="1" applyAlignment="1" applyProtection="1">
      <alignment horizontal="center" vertical="center"/>
    </xf>
    <xf numFmtId="164" fontId="17" fillId="0" borderId="22" xfId="0" applyFont="1" applyFill="1" applyBorder="1" applyAlignment="1" applyProtection="1">
      <alignment horizontal="center" vertical="center"/>
    </xf>
    <xf numFmtId="164" fontId="2" fillId="0" borderId="15" xfId="0" applyFont="1" applyBorder="1" applyAlignment="1" applyProtection="1">
      <alignment horizontal="right" vertical="center"/>
    </xf>
    <xf numFmtId="164" fontId="2" fillId="0" borderId="0" xfId="0" applyFont="1" applyBorder="1" applyAlignment="1" applyProtection="1">
      <alignment horizontal="right" vertical="center"/>
    </xf>
    <xf numFmtId="164" fontId="2" fillId="0" borderId="15" xfId="0" applyNumberFormat="1" applyFont="1" applyFill="1" applyBorder="1" applyAlignment="1" applyProtection="1">
      <alignment horizontal="right" vertical="center"/>
    </xf>
    <xf numFmtId="164" fontId="2" fillId="0" borderId="0" xfId="0" applyNumberFormat="1" applyFont="1" applyFill="1" applyBorder="1" applyAlignment="1" applyProtection="1">
      <alignment horizontal="right" vertical="center"/>
    </xf>
    <xf numFmtId="164" fontId="2" fillId="0" borderId="17" xfId="0" applyFont="1" applyBorder="1" applyAlignment="1" applyProtection="1">
      <alignment horizontal="right" vertical="center"/>
    </xf>
    <xf numFmtId="164" fontId="2" fillId="0" borderId="18" xfId="0" applyFont="1" applyBorder="1" applyAlignment="1" applyProtection="1">
      <alignment horizontal="right" vertical="center"/>
    </xf>
    <xf numFmtId="164" fontId="17" fillId="0" borderId="0" xfId="0" applyNumberFormat="1" applyFont="1" applyFill="1" applyBorder="1" applyAlignment="1" applyProtection="1">
      <alignment horizontal="center" vertical="center"/>
    </xf>
    <xf numFmtId="164" fontId="2" fillId="0" borderId="13" xfId="0" applyNumberFormat="1" applyFont="1" applyFill="1" applyBorder="1" applyAlignment="1" applyProtection="1">
      <alignment horizontal="left" vertical="center"/>
    </xf>
    <xf numFmtId="164" fontId="2" fillId="0" borderId="28" xfId="0" applyNumberFormat="1" applyFont="1" applyFill="1" applyBorder="1" applyAlignment="1" applyProtection="1">
      <alignment horizontal="left" vertical="center"/>
    </xf>
    <xf numFmtId="164" fontId="2" fillId="0" borderId="15" xfId="0" applyNumberFormat="1" applyFont="1" applyFill="1" applyBorder="1" applyAlignment="1" applyProtection="1">
      <alignment horizontal="left" vertical="center"/>
    </xf>
    <xf numFmtId="164" fontId="2" fillId="0" borderId="27" xfId="0" applyNumberFormat="1" applyFont="1" applyFill="1" applyBorder="1" applyAlignment="1" applyProtection="1">
      <alignment horizontal="left" vertical="center"/>
    </xf>
    <xf numFmtId="164" fontId="2" fillId="0" borderId="17" xfId="0" applyNumberFormat="1" applyFont="1" applyFill="1" applyBorder="1" applyAlignment="1" applyProtection="1">
      <alignment horizontal="left" vertical="center"/>
    </xf>
    <xf numFmtId="164" fontId="2" fillId="0" borderId="30" xfId="0" applyNumberFormat="1" applyFont="1" applyFill="1" applyBorder="1" applyAlignment="1" applyProtection="1">
      <alignment horizontal="left" vertical="center"/>
    </xf>
    <xf numFmtId="164" fontId="7" fillId="0" borderId="0" xfId="0" applyFont="1" applyBorder="1" applyAlignment="1" applyProtection="1">
      <alignment horizontal="left" vertical="center" wrapText="1"/>
    </xf>
    <xf numFmtId="164" fontId="2" fillId="0" borderId="15" xfId="0" applyNumberFormat="1" applyFont="1" applyBorder="1" applyAlignment="1" applyProtection="1">
      <alignment horizontal="left" vertical="center"/>
    </xf>
    <xf numFmtId="164" fontId="2" fillId="0" borderId="27" xfId="0" applyNumberFormat="1" applyFont="1" applyBorder="1" applyAlignment="1" applyProtection="1">
      <alignment horizontal="left" vertical="center"/>
    </xf>
    <xf numFmtId="164" fontId="15" fillId="0" borderId="20" xfId="0" applyFont="1" applyFill="1" applyBorder="1" applyAlignment="1" applyProtection="1">
      <alignment horizontal="center" vertical="center"/>
    </xf>
    <xf numFmtId="164" fontId="15" fillId="0" borderId="21" xfId="0" applyFont="1" applyFill="1" applyBorder="1" applyAlignment="1" applyProtection="1">
      <alignment horizontal="center" vertical="center"/>
    </xf>
    <xf numFmtId="164" fontId="15" fillId="0" borderId="22" xfId="0" applyFont="1" applyFill="1" applyBorder="1" applyAlignment="1" applyProtection="1">
      <alignment horizontal="center" vertical="center"/>
    </xf>
    <xf numFmtId="164" fontId="2" fillId="0" borderId="17" xfId="0" applyNumberFormat="1" applyFont="1" applyBorder="1" applyAlignment="1" applyProtection="1">
      <alignment horizontal="left" vertical="center"/>
    </xf>
    <xf numFmtId="164" fontId="2" fillId="0" borderId="30" xfId="0" applyNumberFormat="1" applyFont="1" applyBorder="1" applyAlignment="1" applyProtection="1">
      <alignment horizontal="left" vertical="center"/>
    </xf>
    <xf numFmtId="164" fontId="2" fillId="0" borderId="13" xfId="0" applyNumberFormat="1" applyFont="1" applyBorder="1" applyAlignment="1" applyProtection="1">
      <alignment horizontal="left" vertical="center"/>
    </xf>
    <xf numFmtId="164" fontId="2" fillId="0" borderId="28" xfId="0" applyNumberFormat="1" applyFont="1" applyBorder="1" applyAlignment="1" applyProtection="1">
      <alignment horizontal="left" vertical="center"/>
    </xf>
    <xf numFmtId="164" fontId="2" fillId="0" borderId="13" xfId="0" applyNumberFormat="1" applyFont="1" applyBorder="1" applyAlignment="1" applyProtection="1">
      <alignment horizontal="left"/>
    </xf>
    <xf numFmtId="164" fontId="0" fillId="0" borderId="28" xfId="0" applyBorder="1" applyAlignment="1"/>
    <xf numFmtId="164" fontId="2" fillId="0" borderId="17" xfId="0" applyNumberFormat="1" applyFont="1" applyBorder="1" applyAlignment="1" applyProtection="1">
      <alignment horizontal="left"/>
    </xf>
    <xf numFmtId="164" fontId="0" fillId="0" borderId="30" xfId="0" applyBorder="1" applyAlignment="1"/>
    <xf numFmtId="164" fontId="15" fillId="0" borderId="13" xfId="0" applyNumberFormat="1" applyFont="1" applyFill="1" applyBorder="1" applyAlignment="1" applyProtection="1">
      <alignment horizontal="center" vertical="center"/>
    </xf>
    <xf numFmtId="164" fontId="15" fillId="0" borderId="32" xfId="0" applyNumberFormat="1" applyFont="1" applyFill="1" applyBorder="1" applyAlignment="1" applyProtection="1">
      <alignment horizontal="center" vertical="center"/>
    </xf>
    <xf numFmtId="164" fontId="15" fillId="0" borderId="14" xfId="0" applyNumberFormat="1" applyFont="1" applyFill="1" applyBorder="1" applyAlignment="1" applyProtection="1">
      <alignment horizontal="center" vertical="center"/>
    </xf>
    <xf numFmtId="164" fontId="2" fillId="0" borderId="15" xfId="0" applyNumberFormat="1" applyFont="1" applyBorder="1" applyAlignment="1" applyProtection="1">
      <alignment horizontal="left"/>
    </xf>
    <xf numFmtId="164" fontId="0" fillId="0" borderId="27" xfId="0" applyBorder="1" applyAlignment="1"/>
    <xf numFmtId="164" fontId="2" fillId="0" borderId="17" xfId="7" applyNumberFormat="1" applyFont="1" applyBorder="1" applyAlignment="1" applyProtection="1">
      <alignment horizontal="left"/>
    </xf>
    <xf numFmtId="164" fontId="2" fillId="0" borderId="33" xfId="0" applyNumberFormat="1" applyFont="1" applyFill="1" applyBorder="1" applyAlignment="1" applyProtection="1">
      <alignment horizontal="left" vertical="center"/>
    </xf>
    <xf numFmtId="164" fontId="2" fillId="0" borderId="34" xfId="0" applyNumberFormat="1" applyFont="1" applyFill="1" applyBorder="1" applyAlignment="1" applyProtection="1">
      <alignment horizontal="left" vertical="center"/>
    </xf>
    <xf numFmtId="164" fontId="2" fillId="0" borderId="15" xfId="7" applyNumberFormat="1" applyFont="1" applyBorder="1" applyAlignment="1" applyProtection="1">
      <alignment horizontal="left"/>
    </xf>
    <xf numFmtId="164" fontId="15" fillId="0" borderId="20" xfId="0" applyNumberFormat="1" applyFont="1" applyBorder="1" applyAlignment="1" applyProtection="1">
      <alignment horizontal="center" vertical="center"/>
    </xf>
    <xf numFmtId="164" fontId="15" fillId="0" borderId="21" xfId="0" applyNumberFormat="1" applyFont="1" applyBorder="1" applyAlignment="1" applyProtection="1">
      <alignment horizontal="center" vertical="center"/>
    </xf>
    <xf numFmtId="164" fontId="0" fillId="0" borderId="22" xfId="0" applyBorder="1" applyAlignment="1">
      <alignment vertical="center"/>
    </xf>
    <xf numFmtId="164" fontId="49" fillId="0" borderId="20" xfId="0" applyFont="1" applyFill="1" applyBorder="1" applyAlignment="1" applyProtection="1">
      <alignment horizontal="center" vertical="center"/>
    </xf>
    <xf numFmtId="164" fontId="49" fillId="0" borderId="21" xfId="0" applyFont="1" applyFill="1" applyBorder="1" applyAlignment="1" applyProtection="1">
      <alignment horizontal="center" vertical="center"/>
    </xf>
    <xf numFmtId="164" fontId="51" fillId="0" borderId="22" xfId="0" applyFont="1" applyBorder="1" applyAlignment="1">
      <alignment vertical="center"/>
    </xf>
    <xf numFmtId="165" fontId="15" fillId="0" borderId="13" xfId="0" applyNumberFormat="1" applyFont="1" applyFill="1" applyBorder="1" applyAlignment="1" applyProtection="1">
      <alignment horizontal="center" vertical="center"/>
      <protection locked="0"/>
    </xf>
    <xf numFmtId="164" fontId="0" fillId="0" borderId="32" xfId="0" applyBorder="1" applyAlignment="1">
      <alignment horizontal="center" vertical="center"/>
    </xf>
    <xf numFmtId="164" fontId="0" fillId="0" borderId="14" xfId="0" applyBorder="1" applyAlignment="1">
      <alignment horizontal="center" vertical="center"/>
    </xf>
    <xf numFmtId="165" fontId="15" fillId="0" borderId="20" xfId="0" applyNumberFormat="1" applyFont="1" applyFill="1" applyBorder="1" applyAlignment="1" applyProtection="1">
      <alignment horizontal="center" vertical="center"/>
      <protection locked="0"/>
    </xf>
    <xf numFmtId="164" fontId="0" fillId="0" borderId="21" xfId="0" applyBorder="1" applyAlignment="1">
      <alignment horizontal="center" vertical="center"/>
    </xf>
    <xf numFmtId="164" fontId="0" fillId="0" borderId="22" xfId="0" applyBorder="1" applyAlignment="1">
      <alignment horizontal="center" vertical="center"/>
    </xf>
    <xf numFmtId="0" fontId="49" fillId="0" borderId="13" xfId="5" applyFont="1" applyBorder="1" applyAlignment="1" applyProtection="1">
      <alignment horizontal="center" vertical="center"/>
    </xf>
    <xf numFmtId="164" fontId="51" fillId="0" borderId="14" xfId="0" applyFont="1" applyBorder="1" applyAlignment="1">
      <alignment horizontal="center" vertical="center"/>
    </xf>
    <xf numFmtId="164" fontId="48" fillId="0" borderId="0" xfId="8" applyNumberFormat="1" applyFont="1" applyFill="1" applyBorder="1" applyAlignment="1" applyProtection="1">
      <alignment vertical="center"/>
    </xf>
    <xf numFmtId="164" fontId="15" fillId="0" borderId="0" xfId="8" applyNumberFormat="1" applyFont="1" applyBorder="1" applyAlignment="1" applyProtection="1">
      <alignment vertical="center"/>
    </xf>
    <xf numFmtId="164" fontId="36" fillId="0" borderId="0" xfId="2" applyNumberFormat="1" applyFont="1" applyFill="1" applyBorder="1" applyAlignment="1" applyProtection="1"/>
  </cellXfs>
  <cellStyles count="9">
    <cellStyle name="Hyperlink" xfId="2" builtinId="8"/>
    <cellStyle name="Hyperlink 2" xfId="1"/>
    <cellStyle name="Normal" xfId="0" builtinId="0"/>
    <cellStyle name="Normal 2" xfId="3"/>
    <cellStyle name="Normal 3" xfId="4"/>
    <cellStyle name="Normal_Book1" xfId="5"/>
    <cellStyle name="Normal_Flying" xfId="6"/>
    <cellStyle name="Normal_SAILBAL" xfId="7"/>
    <cellStyle name="Normal_Sailplane Calc Form" xfId="8"/>
  </cellStyles>
  <dxfs count="0"/>
  <tableStyles count="0" defaultTableStyle="TableStyleMedium2" defaultPivotStyle="PivotStyleLight16"/>
  <colors>
    <mruColors>
      <color rgb="FF0000FF"/>
      <color rgb="FF00FF00"/>
      <color rgb="FF66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400" b="1" i="0" u="none" strike="noStrike" baseline="0">
                <a:solidFill>
                  <a:srgbClr val="0000FF"/>
                </a:solidFill>
                <a:latin typeface="Comic Sans MS"/>
                <a:ea typeface="Comic Sans MS"/>
                <a:cs typeface="Comic Sans MS"/>
              </a:defRPr>
            </a:pPr>
            <a:r>
              <a:rPr lang="fr-FR" sz="2400">
                <a:solidFill>
                  <a:srgbClr val="0000FF"/>
                </a:solidFill>
              </a:rPr>
              <a:t>Est-ce que votre aile droite ressemble</a:t>
            </a:r>
            <a:r>
              <a:rPr lang="fr-FR" sz="2400" baseline="0">
                <a:solidFill>
                  <a:srgbClr val="0000FF"/>
                </a:solidFill>
              </a:rPr>
              <a:t> à ça ?</a:t>
            </a:r>
            <a:endParaRPr lang="fr-FR" sz="2400">
              <a:solidFill>
                <a:srgbClr val="0000FF"/>
              </a:solidFill>
            </a:endParaRPr>
          </a:p>
        </c:rich>
      </c:tx>
      <c:layout>
        <c:manualLayout>
          <c:xMode val="edge"/>
          <c:yMode val="edge"/>
          <c:x val="8.7899928822456508E-2"/>
          <c:y val="4.096813401680495E-2"/>
        </c:manualLayout>
      </c:layout>
      <c:overlay val="0"/>
      <c:spPr>
        <a:noFill/>
        <a:ln w="25400">
          <a:noFill/>
        </a:ln>
      </c:spPr>
    </c:title>
    <c:autoTitleDeleted val="0"/>
    <c:plotArea>
      <c:layout>
        <c:manualLayout>
          <c:layoutTarget val="inner"/>
          <c:xMode val="edge"/>
          <c:yMode val="edge"/>
          <c:x val="8.1050318665184723E-2"/>
          <c:y val="0.23152737204550403"/>
          <c:w val="0.89041195153301533"/>
          <c:h val="0.60098594445854236"/>
        </c:manualLayout>
      </c:layout>
      <c:scatterChart>
        <c:scatterStyle val="lineMarker"/>
        <c:varyColors val="0"/>
        <c:ser>
          <c:idx val="0"/>
          <c:order val="0"/>
          <c:spPr>
            <a:ln w="25400">
              <a:solidFill>
                <a:srgbClr val="800000"/>
              </a:solidFill>
              <a:prstDash val="solid"/>
            </a:ln>
          </c:spPr>
          <c:marker>
            <c:symbol val="none"/>
          </c:marker>
          <c:dPt>
            <c:idx val="1"/>
            <c:bubble3D val="0"/>
            <c:spPr>
              <a:ln w="25400" cmpd="sng">
                <a:solidFill>
                  <a:srgbClr val="800000"/>
                </a:solidFill>
                <a:prstDash val="solid"/>
              </a:ln>
            </c:spPr>
          </c:dPt>
          <c:xVal>
            <c:numRef>
              <c:f>Ailes!$G$23:$G$27</c:f>
              <c:numCache>
                <c:formatCode>General_)</c:formatCode>
                <c:ptCount val="5"/>
                <c:pt idx="0">
                  <c:v>0</c:v>
                </c:pt>
                <c:pt idx="1">
                  <c:v>0</c:v>
                </c:pt>
                <c:pt idx="2">
                  <c:v>100</c:v>
                </c:pt>
                <c:pt idx="3">
                  <c:v>100</c:v>
                </c:pt>
                <c:pt idx="4">
                  <c:v>0</c:v>
                </c:pt>
              </c:numCache>
            </c:numRef>
          </c:xVal>
          <c:yVal>
            <c:numRef>
              <c:f>Ailes!$H$23:$H$27</c:f>
              <c:numCache>
                <c:formatCode>General_)</c:formatCode>
                <c:ptCount val="5"/>
                <c:pt idx="0">
                  <c:v>0</c:v>
                </c:pt>
                <c:pt idx="1">
                  <c:v>150</c:v>
                </c:pt>
                <c:pt idx="2">
                  <c:v>150</c:v>
                </c:pt>
                <c:pt idx="3">
                  <c:v>0</c:v>
                </c:pt>
                <c:pt idx="4">
                  <c:v>0</c:v>
                </c:pt>
              </c:numCache>
            </c:numRef>
          </c:yVal>
          <c:smooth val="0"/>
        </c:ser>
        <c:ser>
          <c:idx val="1"/>
          <c:order val="1"/>
          <c:spPr>
            <a:ln w="25400">
              <a:solidFill>
                <a:srgbClr val="800000"/>
              </a:solidFill>
              <a:prstDash val="solid"/>
            </a:ln>
          </c:spPr>
          <c:marker>
            <c:symbol val="none"/>
          </c:marker>
          <c:xVal>
            <c:numRef>
              <c:f>Ailes!$I$23:$I$26</c:f>
              <c:numCache>
                <c:formatCode>General_)</c:formatCode>
                <c:ptCount val="4"/>
                <c:pt idx="0">
                  <c:v>100</c:v>
                </c:pt>
                <c:pt idx="1">
                  <c:v>165</c:v>
                </c:pt>
                <c:pt idx="2">
                  <c:v>165</c:v>
                </c:pt>
                <c:pt idx="3">
                  <c:v>100</c:v>
                </c:pt>
              </c:numCache>
            </c:numRef>
          </c:xVal>
          <c:yVal>
            <c:numRef>
              <c:f>Ailes!$J$23:$J$26</c:f>
              <c:numCache>
                <c:formatCode>General_)</c:formatCode>
                <c:ptCount val="4"/>
                <c:pt idx="0">
                  <c:v>150</c:v>
                </c:pt>
                <c:pt idx="1">
                  <c:v>150</c:v>
                </c:pt>
                <c:pt idx="2">
                  <c:v>0</c:v>
                </c:pt>
                <c:pt idx="3">
                  <c:v>0</c:v>
                </c:pt>
              </c:numCache>
            </c:numRef>
          </c:yVal>
          <c:smooth val="0"/>
        </c:ser>
        <c:ser>
          <c:idx val="2"/>
          <c:order val="2"/>
          <c:spPr>
            <a:ln w="25400">
              <a:solidFill>
                <a:srgbClr val="800000"/>
              </a:solidFill>
              <a:prstDash val="solid"/>
            </a:ln>
          </c:spPr>
          <c:marker>
            <c:symbol val="none"/>
          </c:marker>
          <c:xVal>
            <c:numRef>
              <c:f>Ailes!$K$23:$K$26</c:f>
              <c:numCache>
                <c:formatCode>General_)</c:formatCode>
                <c:ptCount val="4"/>
                <c:pt idx="0">
                  <c:v>165</c:v>
                </c:pt>
                <c:pt idx="1">
                  <c:v>230</c:v>
                </c:pt>
                <c:pt idx="2">
                  <c:v>230</c:v>
                </c:pt>
                <c:pt idx="3">
                  <c:v>165</c:v>
                </c:pt>
              </c:numCache>
            </c:numRef>
          </c:xVal>
          <c:yVal>
            <c:numRef>
              <c:f>Ailes!$L$23:$L$26</c:f>
              <c:numCache>
                <c:formatCode>General_)</c:formatCode>
                <c:ptCount val="4"/>
                <c:pt idx="0">
                  <c:v>150</c:v>
                </c:pt>
                <c:pt idx="1">
                  <c:v>150</c:v>
                </c:pt>
                <c:pt idx="2">
                  <c:v>0</c:v>
                </c:pt>
                <c:pt idx="3">
                  <c:v>0</c:v>
                </c:pt>
              </c:numCache>
            </c:numRef>
          </c:yVal>
          <c:smooth val="0"/>
        </c:ser>
        <c:ser>
          <c:idx val="3"/>
          <c:order val="3"/>
          <c:spPr>
            <a:ln w="12700">
              <a:solidFill>
                <a:srgbClr val="800000"/>
              </a:solidFill>
              <a:prstDash val="solid"/>
            </a:ln>
          </c:spPr>
          <c:marker>
            <c:symbol val="diamond"/>
            <c:size val="8"/>
            <c:spPr>
              <a:solidFill>
                <a:srgbClr val="800000"/>
              </a:solidFill>
              <a:ln>
                <a:solidFill>
                  <a:srgbClr val="800000"/>
                </a:solidFill>
                <a:prstDash val="solid"/>
              </a:ln>
            </c:spPr>
          </c:marker>
          <c:xVal>
            <c:numRef>
              <c:f>Ailes!$L$15</c:f>
              <c:numCache>
                <c:formatCode>General_)</c:formatCode>
                <c:ptCount val="1"/>
              </c:numCache>
            </c:numRef>
          </c:xVal>
          <c:yVal>
            <c:numRef>
              <c:f>Ailes!$M$15</c:f>
              <c:numCache>
                <c:formatCode>0.00</c:formatCode>
                <c:ptCount val="1"/>
              </c:numCache>
            </c:numRef>
          </c:yVal>
          <c:smooth val="0"/>
        </c:ser>
        <c:ser>
          <c:idx val="4"/>
          <c:order val="4"/>
          <c:spPr>
            <a:ln w="12700">
              <a:solidFill>
                <a:srgbClr val="800080"/>
              </a:solidFill>
              <a:prstDash val="solid"/>
            </a:ln>
          </c:spPr>
          <c:marker>
            <c:symbol val="dash"/>
            <c:size val="9"/>
            <c:spPr>
              <a:noFill/>
              <a:ln>
                <a:solidFill>
                  <a:srgbClr val="800080"/>
                </a:solidFill>
                <a:prstDash val="solid"/>
              </a:ln>
            </c:spPr>
          </c:marker>
          <c:yVal>
            <c:numRef>
              <c:f>Ailes!$M$16</c:f>
              <c:numCache>
                <c:formatCode>0.00</c:formatCode>
                <c:ptCount val="1"/>
              </c:numCache>
            </c:numRef>
          </c:yVal>
          <c:smooth val="0"/>
        </c:ser>
        <c:ser>
          <c:idx val="5"/>
          <c:order val="5"/>
          <c:spPr>
            <a:ln w="25400">
              <a:solidFill>
                <a:srgbClr val="800000"/>
              </a:solidFill>
              <a:prstDash val="solid"/>
            </a:ln>
          </c:spPr>
          <c:marker>
            <c:symbol val="none"/>
          </c:marker>
          <c:xVal>
            <c:numRef>
              <c:f>Ailes!$M$23:$M$26</c:f>
              <c:numCache>
                <c:formatCode>General_)</c:formatCode>
                <c:ptCount val="4"/>
                <c:pt idx="0">
                  <c:v>230</c:v>
                </c:pt>
                <c:pt idx="1">
                  <c:v>700</c:v>
                </c:pt>
                <c:pt idx="2">
                  <c:v>700</c:v>
                </c:pt>
                <c:pt idx="3">
                  <c:v>230</c:v>
                </c:pt>
              </c:numCache>
            </c:numRef>
          </c:xVal>
          <c:yVal>
            <c:numRef>
              <c:f>Ailes!$N$23:$N$26</c:f>
              <c:numCache>
                <c:formatCode>General_)</c:formatCode>
                <c:ptCount val="4"/>
                <c:pt idx="0">
                  <c:v>150</c:v>
                </c:pt>
                <c:pt idx="1">
                  <c:v>150</c:v>
                </c:pt>
                <c:pt idx="2">
                  <c:v>70</c:v>
                </c:pt>
                <c:pt idx="3">
                  <c:v>0</c:v>
                </c:pt>
              </c:numCache>
            </c:numRef>
          </c:yVal>
          <c:smooth val="0"/>
        </c:ser>
        <c:ser>
          <c:idx val="6"/>
          <c:order val="6"/>
          <c:spPr>
            <a:ln w="25400">
              <a:solidFill>
                <a:srgbClr val="FF0000"/>
              </a:solidFill>
              <a:prstDash val="solid"/>
            </a:ln>
          </c:spPr>
          <c:marker>
            <c:symbol val="triangle"/>
            <c:size val="6"/>
            <c:spPr>
              <a:solidFill>
                <a:srgbClr val="FF0000"/>
              </a:solidFill>
              <a:ln>
                <a:solidFill>
                  <a:srgbClr val="FF0000"/>
                </a:solidFill>
                <a:prstDash val="solid"/>
              </a:ln>
            </c:spPr>
          </c:marker>
          <c:xVal>
            <c:numRef>
              <c:f>Ailes!$G$29</c:f>
              <c:numCache>
                <c:formatCode>General_)</c:formatCode>
                <c:ptCount val="1"/>
                <c:pt idx="0">
                  <c:v>0</c:v>
                </c:pt>
              </c:numCache>
            </c:numRef>
          </c:xVal>
          <c:yVal>
            <c:numRef>
              <c:f>Ailes!$H$29</c:f>
              <c:numCache>
                <c:formatCode>0.00</c:formatCode>
                <c:ptCount val="1"/>
                <c:pt idx="0">
                  <c:v>117.29907773386034</c:v>
                </c:pt>
              </c:numCache>
            </c:numRef>
          </c:yVal>
          <c:smooth val="0"/>
        </c:ser>
        <c:ser>
          <c:idx val="7"/>
          <c:order val="7"/>
          <c:spPr>
            <a:ln w="25400">
              <a:solidFill>
                <a:srgbClr val="0066CC"/>
              </a:solidFill>
              <a:prstDash val="solid"/>
            </a:ln>
          </c:spPr>
          <c:marker>
            <c:symbol val="none"/>
          </c:marker>
          <c:xVal>
            <c:numRef>
              <c:f>Ailes!$G$31:$G$32</c:f>
              <c:numCache>
                <c:formatCode>0.00</c:formatCode>
                <c:ptCount val="2"/>
                <c:pt idx="0">
                  <c:v>314.08432147562587</c:v>
                </c:pt>
                <c:pt idx="1">
                  <c:v>314.08432147562587</c:v>
                </c:pt>
              </c:numCache>
            </c:numRef>
          </c:xVal>
          <c:yVal>
            <c:numRef>
              <c:f>Ailes!$H$31:$H$32</c:f>
              <c:numCache>
                <c:formatCode>0.00</c:formatCode>
                <c:ptCount val="2"/>
                <c:pt idx="0">
                  <c:v>150</c:v>
                </c:pt>
                <c:pt idx="1">
                  <c:v>19.196310935441375</c:v>
                </c:pt>
              </c:numCache>
            </c:numRef>
          </c:yVal>
          <c:smooth val="0"/>
        </c:ser>
        <c:ser>
          <c:idx val="8"/>
          <c:order val="8"/>
          <c:spPr>
            <a:ln w="25400">
              <a:solidFill>
                <a:srgbClr val="FF0000"/>
              </a:solidFill>
              <a:prstDash val="lgDash"/>
            </a:ln>
          </c:spPr>
          <c:marker>
            <c:symbol val="none"/>
          </c:marker>
          <c:xVal>
            <c:numRef>
              <c:f>Ailes!$J$29:$K$29</c:f>
              <c:numCache>
                <c:formatCode>0.00</c:formatCode>
                <c:ptCount val="2"/>
                <c:pt idx="0">
                  <c:v>0</c:v>
                </c:pt>
                <c:pt idx="1">
                  <c:v>314.08432147562587</c:v>
                </c:pt>
              </c:numCache>
            </c:numRef>
          </c:xVal>
          <c:yVal>
            <c:numRef>
              <c:f>Ailes!$J$30:$K$30</c:f>
              <c:numCache>
                <c:formatCode>0.00</c:formatCode>
                <c:ptCount val="2"/>
                <c:pt idx="0">
                  <c:v>117.29907773386034</c:v>
                </c:pt>
                <c:pt idx="1">
                  <c:v>117.29907773386034</c:v>
                </c:pt>
              </c:numCache>
            </c:numRef>
          </c:yVal>
          <c:smooth val="0"/>
        </c:ser>
        <c:dLbls>
          <c:showLegendKey val="0"/>
          <c:showVal val="0"/>
          <c:showCatName val="0"/>
          <c:showSerName val="0"/>
          <c:showPercent val="0"/>
          <c:showBubbleSize val="0"/>
        </c:dLbls>
        <c:axId val="190595456"/>
        <c:axId val="190597376"/>
      </c:scatterChart>
      <c:valAx>
        <c:axId val="190595456"/>
        <c:scaling>
          <c:orientation val="minMax"/>
          <c:min val="0"/>
        </c:scaling>
        <c:delete val="0"/>
        <c:axPos val="b"/>
        <c:majorGridlines>
          <c:spPr>
            <a:ln w="3175">
              <a:solidFill>
                <a:schemeClr val="bg1">
                  <a:lumMod val="75000"/>
                </a:schemeClr>
              </a:solidFill>
              <a:prstDash val="dash"/>
            </a:ln>
          </c:spPr>
        </c:majorGridlines>
        <c:title>
          <c:tx>
            <c:rich>
              <a:bodyPr/>
              <a:lstStyle/>
              <a:p>
                <a:pPr>
                  <a:defRPr sz="1200" b="1" i="0" u="none" strike="noStrike" baseline="0">
                    <a:solidFill>
                      <a:srgbClr val="000000"/>
                    </a:solidFill>
                    <a:latin typeface="Arial"/>
                    <a:ea typeface="Arial"/>
                    <a:cs typeface="Arial"/>
                  </a:defRPr>
                </a:pPr>
                <a:r>
                  <a:rPr lang="fr-FR"/>
                  <a:t>mm</a:t>
                </a:r>
              </a:p>
            </c:rich>
          </c:tx>
          <c:layout>
            <c:manualLayout>
              <c:xMode val="edge"/>
              <c:yMode val="edge"/>
              <c:x val="0.50684991430865667"/>
              <c:y val="0.89901581267858754"/>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597376"/>
        <c:crossesAt val="0"/>
        <c:crossBetween val="midCat"/>
      </c:valAx>
      <c:valAx>
        <c:axId val="190597376"/>
        <c:scaling>
          <c:orientation val="minMax"/>
        </c:scaling>
        <c:delete val="0"/>
        <c:axPos val="l"/>
        <c:majorGridlines>
          <c:spPr>
            <a:ln w="3175">
              <a:solidFill>
                <a:schemeClr val="bg1">
                  <a:lumMod val="75000"/>
                </a:schemeClr>
              </a:solidFill>
              <a:prstDash val="dash"/>
            </a:ln>
          </c:spPr>
        </c:majorGridlines>
        <c:title>
          <c:tx>
            <c:rich>
              <a:bodyPr/>
              <a:lstStyle/>
              <a:p>
                <a:pPr>
                  <a:defRPr sz="1200" b="1" i="0" u="none" strike="noStrike" baseline="0">
                    <a:solidFill>
                      <a:srgbClr val="000000"/>
                    </a:solidFill>
                    <a:latin typeface="Arial"/>
                    <a:ea typeface="Arial"/>
                    <a:cs typeface="Arial"/>
                  </a:defRPr>
                </a:pPr>
                <a:r>
                  <a:rPr lang="fr-FR"/>
                  <a:t>mm</a:t>
                </a:r>
              </a:p>
            </c:rich>
          </c:tx>
          <c:layout>
            <c:manualLayout>
              <c:xMode val="edge"/>
              <c:yMode val="edge"/>
              <c:x val="1.1415525114155251E-2"/>
              <c:y val="0.4901483004279637"/>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595456"/>
        <c:crossesAt val="0"/>
        <c:crossBetween val="midCat"/>
      </c:valAx>
      <c:spPr>
        <a:solidFill>
          <a:schemeClr val="bg1"/>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Courier New"/>
          <a:ea typeface="Courier New"/>
          <a:cs typeface="Courier New"/>
        </a:defRPr>
      </a:pPr>
      <a:endParaRPr lang="en-US"/>
    </a:p>
  </c:txPr>
  <c:printSettings>
    <c:headerFooter alignWithMargins="0"/>
    <c:pageMargins b="0.984251969" l="0.78740157499999996" r="0.78740157499999996" t="0.984251969" header="0.51180555555555551" footer="0.51180555555555551"/>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FF"/>
                </a:solidFill>
                <a:latin typeface="Comic Sans MS"/>
                <a:ea typeface="Comic Sans MS"/>
                <a:cs typeface="Comic Sans MS"/>
              </a:defRPr>
            </a:pPr>
            <a:r>
              <a:rPr lang="fr-FR" sz="1600"/>
              <a:t>Est-ce</a:t>
            </a:r>
            <a:r>
              <a:rPr lang="fr-FR" sz="1600" baseline="0"/>
              <a:t> que votre 1/2 stabilisateur ressemble à ça ?</a:t>
            </a:r>
            <a:endParaRPr lang="fr-FR" sz="1600"/>
          </a:p>
        </c:rich>
      </c:tx>
      <c:layout>
        <c:manualLayout>
          <c:xMode val="edge"/>
          <c:yMode val="edge"/>
          <c:x val="0.12363387978142076"/>
          <c:y val="7.43801652892562E-2"/>
        </c:manualLayout>
      </c:layout>
      <c:overlay val="0"/>
      <c:spPr>
        <a:noFill/>
        <a:ln w="25400">
          <a:noFill/>
        </a:ln>
      </c:spPr>
    </c:title>
    <c:autoTitleDeleted val="0"/>
    <c:plotArea>
      <c:layout>
        <c:manualLayout>
          <c:layoutTarget val="inner"/>
          <c:xMode val="edge"/>
          <c:yMode val="edge"/>
          <c:x val="0.15368852459016394"/>
          <c:y val="0.33884297520661155"/>
          <c:w val="0.78688524590163933"/>
          <c:h val="0.45041322314049587"/>
        </c:manualLayout>
      </c:layout>
      <c:scatterChart>
        <c:scatterStyle val="lineMarker"/>
        <c:varyColors val="0"/>
        <c:ser>
          <c:idx val="2"/>
          <c:order val="2"/>
          <c:spPr>
            <a:ln w="25400">
              <a:solidFill>
                <a:srgbClr val="800000"/>
              </a:solidFill>
              <a:prstDash val="solid"/>
            </a:ln>
          </c:spPr>
          <c:marker>
            <c:symbol val="none"/>
          </c:marker>
          <c:xVal>
            <c:numRef>
              <c:f>'Stabilisateur horizontal'!$H$13:$H$17</c:f>
              <c:numCache>
                <c:formatCode>General_)</c:formatCode>
                <c:ptCount val="5"/>
                <c:pt idx="0">
                  <c:v>0</c:v>
                </c:pt>
                <c:pt idx="1">
                  <c:v>0</c:v>
                </c:pt>
                <c:pt idx="2">
                  <c:v>220</c:v>
                </c:pt>
                <c:pt idx="3">
                  <c:v>220</c:v>
                </c:pt>
                <c:pt idx="4">
                  <c:v>0</c:v>
                </c:pt>
              </c:numCache>
            </c:numRef>
          </c:xVal>
          <c:yVal>
            <c:numRef>
              <c:f>'Stabilisateur horizontal'!$I$13:$I$17</c:f>
              <c:numCache>
                <c:formatCode>General_)</c:formatCode>
                <c:ptCount val="5"/>
                <c:pt idx="0">
                  <c:v>0</c:v>
                </c:pt>
                <c:pt idx="1">
                  <c:v>100</c:v>
                </c:pt>
                <c:pt idx="2">
                  <c:v>90</c:v>
                </c:pt>
                <c:pt idx="3">
                  <c:v>20</c:v>
                </c:pt>
                <c:pt idx="4">
                  <c:v>0</c:v>
                </c:pt>
              </c:numCache>
            </c:numRef>
          </c:yVal>
          <c:smooth val="0"/>
        </c:ser>
        <c:ser>
          <c:idx val="3"/>
          <c:order val="3"/>
          <c:spPr>
            <a:ln w="28575">
              <a:noFill/>
            </a:ln>
          </c:spPr>
          <c:marker>
            <c:symbol val="none"/>
          </c:marker>
          <c:xVal>
            <c:numRef>
              <c:f>'Stabilisateur horizontal'!$H$19</c:f>
              <c:numCache>
                <c:formatCode>General_)</c:formatCode>
                <c:ptCount val="1"/>
                <c:pt idx="0">
                  <c:v>0</c:v>
                </c:pt>
              </c:numCache>
            </c:numRef>
          </c:xVal>
          <c:yVal>
            <c:numRef>
              <c:f>'Stabilisateur horizontal'!$I$19</c:f>
              <c:numCache>
                <c:formatCode>General_)</c:formatCode>
                <c:ptCount val="1"/>
                <c:pt idx="0">
                  <c:v>73.82352941176471</c:v>
                </c:pt>
              </c:numCache>
            </c:numRef>
          </c:yVal>
          <c:smooth val="0"/>
        </c:ser>
        <c:ser>
          <c:idx val="4"/>
          <c:order val="4"/>
          <c:spPr>
            <a:ln w="25400">
              <a:solidFill>
                <a:srgbClr val="800000"/>
              </a:solidFill>
              <a:prstDash val="solid"/>
            </a:ln>
          </c:spPr>
          <c:marker>
            <c:symbol val="none"/>
          </c:marker>
          <c:xVal>
            <c:numRef>
              <c:f>'Stabilisateur horizontal'!$H$13:$H$17</c:f>
              <c:numCache>
                <c:formatCode>General_)</c:formatCode>
                <c:ptCount val="5"/>
                <c:pt idx="0">
                  <c:v>0</c:v>
                </c:pt>
                <c:pt idx="1">
                  <c:v>0</c:v>
                </c:pt>
                <c:pt idx="2">
                  <c:v>220</c:v>
                </c:pt>
                <c:pt idx="3">
                  <c:v>220</c:v>
                </c:pt>
                <c:pt idx="4">
                  <c:v>0</c:v>
                </c:pt>
              </c:numCache>
            </c:numRef>
          </c:xVal>
          <c:yVal>
            <c:numRef>
              <c:f>'Stabilisateur horizontal'!$I$13:$I$17</c:f>
              <c:numCache>
                <c:formatCode>General_)</c:formatCode>
                <c:ptCount val="5"/>
                <c:pt idx="0">
                  <c:v>0</c:v>
                </c:pt>
                <c:pt idx="1">
                  <c:v>100</c:v>
                </c:pt>
                <c:pt idx="2">
                  <c:v>90</c:v>
                </c:pt>
                <c:pt idx="3">
                  <c:v>20</c:v>
                </c:pt>
                <c:pt idx="4">
                  <c:v>0</c:v>
                </c:pt>
              </c:numCache>
            </c:numRef>
          </c:yVal>
          <c:smooth val="0"/>
        </c:ser>
        <c:ser>
          <c:idx val="5"/>
          <c:order val="5"/>
          <c:spPr>
            <a:ln w="28575">
              <a:noFill/>
            </a:ln>
          </c:spPr>
          <c:marker>
            <c:symbol val="none"/>
          </c:marker>
          <c:xVal>
            <c:numRef>
              <c:f>'Stabilisateur horizontal'!$H$19</c:f>
              <c:numCache>
                <c:formatCode>General_)</c:formatCode>
                <c:ptCount val="1"/>
                <c:pt idx="0">
                  <c:v>0</c:v>
                </c:pt>
              </c:numCache>
            </c:numRef>
          </c:xVal>
          <c:yVal>
            <c:numRef>
              <c:f>'Stabilisateur horizontal'!$I$19</c:f>
              <c:numCache>
                <c:formatCode>General_)</c:formatCode>
                <c:ptCount val="1"/>
                <c:pt idx="0">
                  <c:v>73.82352941176471</c:v>
                </c:pt>
              </c:numCache>
            </c:numRef>
          </c:yVal>
          <c:smooth val="0"/>
        </c:ser>
        <c:ser>
          <c:idx val="0"/>
          <c:order val="0"/>
          <c:spPr>
            <a:ln w="25400">
              <a:solidFill>
                <a:srgbClr val="800000"/>
              </a:solidFill>
              <a:prstDash val="solid"/>
            </a:ln>
          </c:spPr>
          <c:marker>
            <c:symbol val="none"/>
          </c:marker>
          <c:xVal>
            <c:numRef>
              <c:f>'Stabilisateur horizontal'!$H$13:$H$17</c:f>
              <c:numCache>
                <c:formatCode>General_)</c:formatCode>
                <c:ptCount val="5"/>
                <c:pt idx="0">
                  <c:v>0</c:v>
                </c:pt>
                <c:pt idx="1">
                  <c:v>0</c:v>
                </c:pt>
                <c:pt idx="2">
                  <c:v>220</c:v>
                </c:pt>
                <c:pt idx="3">
                  <c:v>220</c:v>
                </c:pt>
                <c:pt idx="4">
                  <c:v>0</c:v>
                </c:pt>
              </c:numCache>
            </c:numRef>
          </c:xVal>
          <c:yVal>
            <c:numRef>
              <c:f>'Stabilisateur horizontal'!$I$13:$I$17</c:f>
              <c:numCache>
                <c:formatCode>General_)</c:formatCode>
                <c:ptCount val="5"/>
                <c:pt idx="0">
                  <c:v>0</c:v>
                </c:pt>
                <c:pt idx="1">
                  <c:v>100</c:v>
                </c:pt>
                <c:pt idx="2">
                  <c:v>90</c:v>
                </c:pt>
                <c:pt idx="3">
                  <c:v>20</c:v>
                </c:pt>
                <c:pt idx="4">
                  <c:v>0</c:v>
                </c:pt>
              </c:numCache>
            </c:numRef>
          </c:yVal>
          <c:smooth val="0"/>
        </c:ser>
        <c:ser>
          <c:idx val="1"/>
          <c:order val="1"/>
          <c:spPr>
            <a:ln w="28575">
              <a:noFill/>
            </a:ln>
          </c:spPr>
          <c:marker>
            <c:symbol val="triangle"/>
            <c:size val="6"/>
            <c:spPr>
              <a:solidFill>
                <a:srgbClr val="FF0000"/>
              </a:solidFill>
              <a:ln>
                <a:solidFill>
                  <a:srgbClr val="FF0000"/>
                </a:solidFill>
                <a:prstDash val="solid"/>
              </a:ln>
            </c:spPr>
          </c:marker>
          <c:xVal>
            <c:numRef>
              <c:f>'Stabilisateur horizontal'!$H$19</c:f>
              <c:numCache>
                <c:formatCode>General_)</c:formatCode>
                <c:ptCount val="1"/>
                <c:pt idx="0">
                  <c:v>0</c:v>
                </c:pt>
              </c:numCache>
            </c:numRef>
          </c:xVal>
          <c:yVal>
            <c:numRef>
              <c:f>'Stabilisateur horizontal'!$I$19</c:f>
              <c:numCache>
                <c:formatCode>General_)</c:formatCode>
                <c:ptCount val="1"/>
                <c:pt idx="0">
                  <c:v>73.82352941176471</c:v>
                </c:pt>
              </c:numCache>
            </c:numRef>
          </c:yVal>
          <c:smooth val="0"/>
        </c:ser>
        <c:dLbls>
          <c:showLegendKey val="0"/>
          <c:showVal val="0"/>
          <c:showCatName val="0"/>
          <c:showSerName val="0"/>
          <c:showPercent val="0"/>
          <c:showBubbleSize val="0"/>
        </c:dLbls>
        <c:axId val="190710144"/>
        <c:axId val="190712448"/>
      </c:scatterChart>
      <c:valAx>
        <c:axId val="190710144"/>
        <c:scaling>
          <c:orientation val="minMax"/>
        </c:scaling>
        <c:delete val="0"/>
        <c:axPos val="b"/>
        <c:majorGridlines>
          <c:spPr>
            <a:ln w="12700">
              <a:solidFill>
                <a:schemeClr val="bg1">
                  <a:lumMod val="75000"/>
                </a:schemeClr>
              </a:solidFill>
              <a:prstDash val="dash"/>
            </a:ln>
          </c:spPr>
        </c:majorGridlines>
        <c:title>
          <c:tx>
            <c:rich>
              <a:bodyPr/>
              <a:lstStyle/>
              <a:p>
                <a:pPr>
                  <a:defRPr sz="1200" b="1" i="0" u="none" strike="noStrike" baseline="0">
                    <a:solidFill>
                      <a:srgbClr val="000000"/>
                    </a:solidFill>
                    <a:latin typeface="Arial"/>
                    <a:ea typeface="Arial"/>
                    <a:cs typeface="Arial"/>
                  </a:defRPr>
                </a:pPr>
                <a:r>
                  <a:rPr lang="fr-FR" sz="1200"/>
                  <a:t>mm</a:t>
                </a:r>
              </a:p>
            </c:rich>
          </c:tx>
          <c:layout>
            <c:manualLayout>
              <c:xMode val="edge"/>
              <c:yMode val="edge"/>
              <c:x val="0.55878841513686872"/>
              <c:y val="0.89214370856821334"/>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712448"/>
        <c:crossesAt val="0"/>
        <c:crossBetween val="midCat"/>
      </c:valAx>
      <c:valAx>
        <c:axId val="190712448"/>
        <c:scaling>
          <c:orientation val="minMax"/>
        </c:scaling>
        <c:delete val="0"/>
        <c:axPos val="l"/>
        <c:majorGridlines>
          <c:spPr>
            <a:ln w="12700">
              <a:solidFill>
                <a:schemeClr val="bg1">
                  <a:lumMod val="75000"/>
                </a:schemeClr>
              </a:solidFill>
              <a:prstDash val="dash"/>
            </a:ln>
          </c:spPr>
        </c:majorGridlines>
        <c:title>
          <c:tx>
            <c:rich>
              <a:bodyPr/>
              <a:lstStyle/>
              <a:p>
                <a:pPr>
                  <a:defRPr sz="1200" b="1" i="0" u="none" strike="noStrike" baseline="0">
                    <a:solidFill>
                      <a:srgbClr val="000000"/>
                    </a:solidFill>
                    <a:latin typeface="Arial"/>
                    <a:ea typeface="Arial"/>
                    <a:cs typeface="Arial"/>
                  </a:defRPr>
                </a:pPr>
                <a:r>
                  <a:rPr lang="fr-FR" sz="1200"/>
                  <a:t>mm</a:t>
                </a:r>
              </a:p>
            </c:rich>
          </c:tx>
          <c:layout>
            <c:manualLayout>
              <c:xMode val="edge"/>
              <c:yMode val="edge"/>
              <c:x val="2.8688524590163935E-2"/>
              <c:y val="0.49173553719008267"/>
            </c:manualLayout>
          </c:layout>
          <c:overlay val="0"/>
          <c:spPr>
            <a:noFill/>
            <a:ln w="25400">
              <a:noFill/>
            </a:ln>
          </c:spPr>
        </c:title>
        <c:numFmt formatCode="General_)" sourceLinked="1"/>
        <c:majorTickMark val="out"/>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710144"/>
        <c:crossesAt val="0"/>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Courier New"/>
          <a:ea typeface="Courier New"/>
          <a:cs typeface="Courier New"/>
        </a:defRPr>
      </a:pPr>
      <a:endParaRPr lang="en-US"/>
    </a:p>
  </c:txPr>
  <c:printSettings>
    <c:headerFooter alignWithMargins="0"/>
    <c:pageMargins b="0.984251969" l="0.78740157499999996" r="0.78740157499999996" t="0.984251969" header="0.51180555555555551" footer="0.51180555555555551"/>
    <c:pageSetup firstPageNumber="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i="0" u="none" strike="noStrike" baseline="0">
                <a:solidFill>
                  <a:srgbClr val="0000FF"/>
                </a:solidFill>
                <a:latin typeface="Arial"/>
                <a:ea typeface="Arial"/>
                <a:cs typeface="Arial"/>
              </a:defRPr>
            </a:pPr>
            <a:r>
              <a:rPr lang="fr-FR" sz="1600">
                <a:solidFill>
                  <a:srgbClr val="0000FF"/>
                </a:solidFill>
              </a:rPr>
              <a:t>Est-ce</a:t>
            </a:r>
            <a:r>
              <a:rPr lang="fr-FR" sz="1600" baseline="0">
                <a:solidFill>
                  <a:srgbClr val="0000FF"/>
                </a:solidFill>
              </a:rPr>
              <a:t> que votre dérive ressemble à ça ?</a:t>
            </a:r>
            <a:endParaRPr lang="fr-FR" sz="1600">
              <a:solidFill>
                <a:srgbClr val="0000FF"/>
              </a:solidFill>
            </a:endParaRPr>
          </a:p>
        </c:rich>
      </c:tx>
      <c:layout/>
      <c:overlay val="0"/>
      <c:spPr>
        <a:noFill/>
        <a:ln w="25400">
          <a:noFill/>
        </a:ln>
      </c:spPr>
    </c:title>
    <c:autoTitleDeleted val="0"/>
    <c:plotArea>
      <c:layout/>
      <c:scatterChart>
        <c:scatterStyle val="lineMarker"/>
        <c:varyColors val="0"/>
        <c:ser>
          <c:idx val="0"/>
          <c:order val="0"/>
          <c:tx>
            <c:strRef>
              <c:f>Dérive!$G$11</c:f>
              <c:strCache>
                <c:ptCount val="1"/>
                <c:pt idx="0">
                  <c:v>Span</c:v>
                </c:pt>
              </c:strCache>
            </c:strRef>
          </c:tx>
          <c:spPr>
            <a:ln w="25400">
              <a:solidFill>
                <a:srgbClr val="800000"/>
              </a:solidFill>
              <a:prstDash val="solid"/>
            </a:ln>
          </c:spPr>
          <c:marker>
            <c:symbol val="none"/>
          </c:marker>
          <c:dPt>
            <c:idx val="10"/>
            <c:marker>
              <c:symbol val="triangle"/>
              <c:size val="6"/>
              <c:spPr>
                <a:solidFill>
                  <a:srgbClr val="FF0000"/>
                </a:solidFill>
                <a:ln>
                  <a:solidFill>
                    <a:srgbClr val="FF0000"/>
                  </a:solidFill>
                  <a:prstDash val="solid"/>
                </a:ln>
              </c:spPr>
            </c:marker>
            <c:bubble3D val="0"/>
          </c:dPt>
          <c:xVal>
            <c:numRef>
              <c:f>Dérive!$F$12:$F$22</c:f>
              <c:numCache>
                <c:formatCode>General_)</c:formatCode>
                <c:ptCount val="11"/>
                <c:pt idx="0" formatCode="General">
                  <c:v>0</c:v>
                </c:pt>
                <c:pt idx="1">
                  <c:v>0</c:v>
                </c:pt>
                <c:pt idx="2">
                  <c:v>70</c:v>
                </c:pt>
                <c:pt idx="3">
                  <c:v>70</c:v>
                </c:pt>
                <c:pt idx="4">
                  <c:v>0</c:v>
                </c:pt>
                <c:pt idx="5">
                  <c:v>0</c:v>
                </c:pt>
                <c:pt idx="6">
                  <c:v>70</c:v>
                </c:pt>
                <c:pt idx="7">
                  <c:v>70</c:v>
                </c:pt>
                <c:pt idx="8" formatCode="General">
                  <c:v>0</c:v>
                </c:pt>
                <c:pt idx="10">
                  <c:v>17.5</c:v>
                </c:pt>
              </c:numCache>
            </c:numRef>
          </c:xVal>
          <c:yVal>
            <c:numRef>
              <c:f>Dérive!$G$12:$G$22</c:f>
              <c:numCache>
                <c:formatCode>General_)</c:formatCode>
                <c:ptCount val="11"/>
                <c:pt idx="0" formatCode="General">
                  <c:v>0</c:v>
                </c:pt>
                <c:pt idx="1">
                  <c:v>90</c:v>
                </c:pt>
                <c:pt idx="2">
                  <c:v>90</c:v>
                </c:pt>
                <c:pt idx="3">
                  <c:v>0</c:v>
                </c:pt>
                <c:pt idx="4">
                  <c:v>0</c:v>
                </c:pt>
                <c:pt idx="5">
                  <c:v>-50</c:v>
                </c:pt>
                <c:pt idx="6">
                  <c:v>-50</c:v>
                </c:pt>
                <c:pt idx="7" formatCode="General">
                  <c:v>0</c:v>
                </c:pt>
                <c:pt idx="8" formatCode="General">
                  <c:v>0</c:v>
                </c:pt>
                <c:pt idx="10" formatCode="General">
                  <c:v>0</c:v>
                </c:pt>
              </c:numCache>
            </c:numRef>
          </c:yVal>
          <c:smooth val="0"/>
        </c:ser>
        <c:dLbls>
          <c:showLegendKey val="0"/>
          <c:showVal val="0"/>
          <c:showCatName val="0"/>
          <c:showSerName val="0"/>
          <c:showPercent val="0"/>
          <c:showBubbleSize val="0"/>
        </c:dLbls>
        <c:axId val="190179584"/>
        <c:axId val="190910848"/>
      </c:scatterChart>
      <c:valAx>
        <c:axId val="190179584"/>
        <c:scaling>
          <c:orientation val="minMax"/>
        </c:scaling>
        <c:delete val="0"/>
        <c:axPos val="b"/>
        <c:title>
          <c:tx>
            <c:rich>
              <a:bodyPr/>
              <a:lstStyle/>
              <a:p>
                <a:pPr>
                  <a:defRPr/>
                </a:pPr>
                <a:r>
                  <a:rPr lang="fr-FR" sz="1200" b="1">
                    <a:latin typeface="Arial" panose="020B0604020202020204" pitchFamily="34" charset="0"/>
                    <a:cs typeface="Arial" panose="020B0604020202020204" pitchFamily="34" charset="0"/>
                  </a:rPr>
                  <a:t>mm</a:t>
                </a:r>
              </a:p>
            </c:rich>
          </c:tx>
          <c:layout/>
          <c:overlay val="0"/>
        </c:title>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910848"/>
        <c:crossesAt val="0"/>
        <c:crossBetween val="midCat"/>
      </c:valAx>
      <c:valAx>
        <c:axId val="190910848"/>
        <c:scaling>
          <c:orientation val="minMax"/>
        </c:scaling>
        <c:delete val="0"/>
        <c:axPos val="l"/>
        <c:majorGridlines>
          <c:spPr>
            <a:ln w="3175">
              <a:solidFill>
                <a:schemeClr val="bg1">
                  <a:lumMod val="75000"/>
                </a:schemeClr>
              </a:solidFill>
              <a:prstDash val="dash"/>
            </a:ln>
          </c:spPr>
        </c:majorGridlines>
        <c:title>
          <c:tx>
            <c:rich>
              <a:bodyPr/>
              <a:lstStyle/>
              <a:p>
                <a:pPr>
                  <a:defRPr/>
                </a:pPr>
                <a:r>
                  <a:rPr lang="fr-FR" sz="1200" b="1">
                    <a:latin typeface="Arial" panose="020B0604020202020204" pitchFamily="34" charset="0"/>
                    <a:cs typeface="Arial" panose="020B0604020202020204" pitchFamily="34" charset="0"/>
                  </a:rPr>
                  <a:t>mm</a:t>
                </a:r>
              </a:p>
            </c:rich>
          </c:tx>
          <c:layout/>
          <c:overlay val="0"/>
        </c:title>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179584"/>
        <c:crossesAt val="0"/>
        <c:crossBetween val="midCat"/>
      </c:valAx>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Courier New"/>
          <a:ea typeface="Courier New"/>
          <a:cs typeface="Courier New"/>
        </a:defRPr>
      </a:pPr>
      <a:endParaRPr lang="en-US"/>
    </a:p>
  </c:txPr>
  <c:printSettings>
    <c:headerFooter alignWithMargins="0"/>
    <c:pageMargins b="0.984251969" l="0.78740157499999996" r="0.78740157499999996" t="0.984251969" header="0.51180555555555551" footer="0.51180555555555551"/>
    <c:pageSetup firstPageNumber="0"/>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FF"/>
                </a:solidFill>
                <a:latin typeface="Comic Sans MS"/>
                <a:ea typeface="Comic Sans MS"/>
                <a:cs typeface="Comic Sans MS"/>
              </a:defRPr>
            </a:pPr>
            <a:r>
              <a:rPr lang="fr-FR"/>
              <a:t>Est-ce</a:t>
            </a:r>
            <a:r>
              <a:rPr lang="fr-FR" baseline="0"/>
              <a:t> que votre aile ressemble à ça </a:t>
            </a:r>
            <a:r>
              <a:rPr lang="fr-FR"/>
              <a:t>?</a:t>
            </a:r>
          </a:p>
        </c:rich>
      </c:tx>
      <c:layout>
        <c:manualLayout>
          <c:xMode val="edge"/>
          <c:yMode val="edge"/>
          <c:x val="0.24410555476681919"/>
          <c:y val="3.1347962382445138E-2"/>
        </c:manualLayout>
      </c:layout>
      <c:overlay val="0"/>
      <c:spPr>
        <a:noFill/>
        <a:ln w="25400">
          <a:noFill/>
        </a:ln>
      </c:spPr>
    </c:title>
    <c:autoTitleDeleted val="0"/>
    <c:plotArea>
      <c:layout>
        <c:manualLayout>
          <c:layoutTarget val="inner"/>
          <c:xMode val="edge"/>
          <c:yMode val="edge"/>
          <c:x val="0.1067961888302033"/>
          <c:y val="0.22048099786899678"/>
          <c:w val="0.86407825508073577"/>
          <c:h val="0.5977018076502193"/>
        </c:manualLayout>
      </c:layout>
      <c:scatterChart>
        <c:scatterStyle val="lineMarker"/>
        <c:varyColors val="0"/>
        <c:ser>
          <c:idx val="0"/>
          <c:order val="0"/>
          <c:spPr>
            <a:ln w="25400">
              <a:solidFill>
                <a:srgbClr val="800000"/>
              </a:solidFill>
              <a:prstDash val="solid"/>
            </a:ln>
          </c:spPr>
          <c:marker>
            <c:symbol val="none"/>
          </c:marker>
          <c:xVal>
            <c:numRef>
              <c:f>'Centre de gravité'!$B$14:$B$18</c:f>
              <c:numCache>
                <c:formatCode>General_)</c:formatCode>
                <c:ptCount val="5"/>
                <c:pt idx="0">
                  <c:v>0</c:v>
                </c:pt>
                <c:pt idx="1">
                  <c:v>0</c:v>
                </c:pt>
                <c:pt idx="2">
                  <c:v>100</c:v>
                </c:pt>
                <c:pt idx="3">
                  <c:v>100</c:v>
                </c:pt>
                <c:pt idx="4">
                  <c:v>0</c:v>
                </c:pt>
              </c:numCache>
            </c:numRef>
          </c:xVal>
          <c:yVal>
            <c:numRef>
              <c:f>'Centre de gravité'!$C$14:$C$18</c:f>
              <c:numCache>
                <c:formatCode>General_)</c:formatCode>
                <c:ptCount val="5"/>
                <c:pt idx="0">
                  <c:v>0</c:v>
                </c:pt>
                <c:pt idx="1">
                  <c:v>150</c:v>
                </c:pt>
                <c:pt idx="2">
                  <c:v>150</c:v>
                </c:pt>
                <c:pt idx="3">
                  <c:v>0</c:v>
                </c:pt>
                <c:pt idx="4">
                  <c:v>0</c:v>
                </c:pt>
              </c:numCache>
            </c:numRef>
          </c:yVal>
          <c:smooth val="0"/>
        </c:ser>
        <c:ser>
          <c:idx val="1"/>
          <c:order val="1"/>
          <c:spPr>
            <a:ln w="25400">
              <a:solidFill>
                <a:srgbClr val="800000"/>
              </a:solidFill>
              <a:prstDash val="solid"/>
            </a:ln>
          </c:spPr>
          <c:marker>
            <c:symbol val="none"/>
          </c:marker>
          <c:xVal>
            <c:numRef>
              <c:f>'Centre de gravité'!$D$14:$D$17</c:f>
              <c:numCache>
                <c:formatCode>General_)</c:formatCode>
                <c:ptCount val="4"/>
                <c:pt idx="0">
                  <c:v>100</c:v>
                </c:pt>
                <c:pt idx="1">
                  <c:v>165</c:v>
                </c:pt>
                <c:pt idx="2">
                  <c:v>165</c:v>
                </c:pt>
                <c:pt idx="3">
                  <c:v>100</c:v>
                </c:pt>
              </c:numCache>
            </c:numRef>
          </c:xVal>
          <c:yVal>
            <c:numRef>
              <c:f>'Centre de gravité'!$E$14:$E$17</c:f>
              <c:numCache>
                <c:formatCode>General_)</c:formatCode>
                <c:ptCount val="4"/>
                <c:pt idx="0">
                  <c:v>150</c:v>
                </c:pt>
                <c:pt idx="1">
                  <c:v>150</c:v>
                </c:pt>
                <c:pt idx="2">
                  <c:v>0</c:v>
                </c:pt>
                <c:pt idx="3">
                  <c:v>0</c:v>
                </c:pt>
              </c:numCache>
            </c:numRef>
          </c:yVal>
          <c:smooth val="0"/>
        </c:ser>
        <c:ser>
          <c:idx val="2"/>
          <c:order val="2"/>
          <c:spPr>
            <a:ln w="25400">
              <a:solidFill>
                <a:srgbClr val="800000"/>
              </a:solidFill>
              <a:prstDash val="solid"/>
            </a:ln>
          </c:spPr>
          <c:marker>
            <c:symbol val="none"/>
          </c:marker>
          <c:xVal>
            <c:numRef>
              <c:f>'Centre de gravité'!$F$14:$F$17</c:f>
              <c:numCache>
                <c:formatCode>General_)</c:formatCode>
                <c:ptCount val="4"/>
                <c:pt idx="0">
                  <c:v>165</c:v>
                </c:pt>
                <c:pt idx="1">
                  <c:v>230</c:v>
                </c:pt>
                <c:pt idx="2">
                  <c:v>230</c:v>
                </c:pt>
                <c:pt idx="3">
                  <c:v>165</c:v>
                </c:pt>
              </c:numCache>
            </c:numRef>
          </c:xVal>
          <c:yVal>
            <c:numRef>
              <c:f>'Centre de gravité'!$G$14:$G$17</c:f>
              <c:numCache>
                <c:formatCode>General_)</c:formatCode>
                <c:ptCount val="4"/>
                <c:pt idx="0">
                  <c:v>150</c:v>
                </c:pt>
                <c:pt idx="1">
                  <c:v>150</c:v>
                </c:pt>
                <c:pt idx="2">
                  <c:v>0</c:v>
                </c:pt>
                <c:pt idx="3">
                  <c:v>0</c:v>
                </c:pt>
              </c:numCache>
            </c:numRef>
          </c:yVal>
          <c:smooth val="0"/>
        </c:ser>
        <c:ser>
          <c:idx val="3"/>
          <c:order val="3"/>
          <c:spPr>
            <a:ln w="12700">
              <a:solidFill>
                <a:srgbClr val="0070C0"/>
              </a:solidFill>
              <a:prstDash val="solid"/>
            </a:ln>
          </c:spPr>
          <c:marker>
            <c:symbol val="dash"/>
            <c:size val="9"/>
            <c:spPr>
              <a:solidFill>
                <a:srgbClr val="0070C0"/>
              </a:solidFill>
              <a:ln>
                <a:solidFill>
                  <a:srgbClr val="0070C0"/>
                </a:solidFill>
                <a:prstDash val="solid"/>
              </a:ln>
            </c:spPr>
          </c:marker>
          <c:xVal>
            <c:numRef>
              <c:f>'Centre de gravité'!$B$20</c:f>
              <c:numCache>
                <c:formatCode>General_)</c:formatCode>
                <c:ptCount val="1"/>
                <c:pt idx="0">
                  <c:v>0</c:v>
                </c:pt>
              </c:numCache>
            </c:numRef>
          </c:xVal>
          <c:yVal>
            <c:numRef>
              <c:f>'Centre de gravité'!$C$20</c:f>
              <c:numCache>
                <c:formatCode>0.00</c:formatCode>
                <c:ptCount val="1"/>
                <c:pt idx="0">
                  <c:v>150</c:v>
                </c:pt>
              </c:numCache>
            </c:numRef>
          </c:yVal>
          <c:smooth val="0"/>
        </c:ser>
        <c:ser>
          <c:idx val="4"/>
          <c:order val="4"/>
          <c:spPr>
            <a:ln w="12700">
              <a:solidFill>
                <a:srgbClr val="800080"/>
              </a:solidFill>
              <a:prstDash val="solid"/>
            </a:ln>
          </c:spPr>
          <c:marker>
            <c:symbol val="triangle"/>
            <c:size val="6"/>
            <c:spPr>
              <a:solidFill>
                <a:srgbClr val="800080"/>
              </a:solidFill>
              <a:ln>
                <a:solidFill>
                  <a:srgbClr val="FF0000"/>
                </a:solidFill>
                <a:prstDash val="solid"/>
              </a:ln>
            </c:spPr>
          </c:marker>
          <c:dPt>
            <c:idx val="0"/>
            <c:marker>
              <c:spPr>
                <a:solidFill>
                  <a:srgbClr val="FF0000"/>
                </a:solidFill>
                <a:ln>
                  <a:solidFill>
                    <a:srgbClr val="FF0000"/>
                  </a:solidFill>
                  <a:prstDash val="solid"/>
                </a:ln>
              </c:spPr>
            </c:marker>
            <c:bubble3D val="0"/>
            <c:spPr>
              <a:ln w="12700">
                <a:solidFill>
                  <a:srgbClr val="FF0000"/>
                </a:solidFill>
                <a:prstDash val="solid"/>
              </a:ln>
            </c:spPr>
          </c:dPt>
          <c:yVal>
            <c:numRef>
              <c:f>'Centre de gravité'!$C$21</c:f>
              <c:numCache>
                <c:formatCode>0.00</c:formatCode>
                <c:ptCount val="1"/>
                <c:pt idx="0">
                  <c:v>80.668038399790419</c:v>
                </c:pt>
              </c:numCache>
            </c:numRef>
          </c:yVal>
          <c:smooth val="0"/>
        </c:ser>
        <c:ser>
          <c:idx val="5"/>
          <c:order val="5"/>
          <c:spPr>
            <a:ln w="25400">
              <a:solidFill>
                <a:srgbClr val="800000"/>
              </a:solidFill>
              <a:prstDash val="solid"/>
            </a:ln>
          </c:spPr>
          <c:marker>
            <c:symbol val="none"/>
          </c:marker>
          <c:xVal>
            <c:numRef>
              <c:f>'Centre de gravité'!$H$14:$H$17</c:f>
              <c:numCache>
                <c:formatCode>General_)</c:formatCode>
                <c:ptCount val="4"/>
                <c:pt idx="0">
                  <c:v>230</c:v>
                </c:pt>
                <c:pt idx="1">
                  <c:v>700</c:v>
                </c:pt>
                <c:pt idx="2">
                  <c:v>700</c:v>
                </c:pt>
                <c:pt idx="3">
                  <c:v>230</c:v>
                </c:pt>
              </c:numCache>
            </c:numRef>
          </c:xVal>
          <c:yVal>
            <c:numRef>
              <c:f>'Centre de gravité'!$I$14:$I$17</c:f>
              <c:numCache>
                <c:formatCode>General_)</c:formatCode>
                <c:ptCount val="4"/>
                <c:pt idx="0">
                  <c:v>150</c:v>
                </c:pt>
                <c:pt idx="1">
                  <c:v>150</c:v>
                </c:pt>
                <c:pt idx="2">
                  <c:v>70</c:v>
                </c:pt>
                <c:pt idx="3">
                  <c:v>0</c:v>
                </c:pt>
              </c:numCache>
            </c:numRef>
          </c:yVal>
          <c:smooth val="0"/>
        </c:ser>
        <c:ser>
          <c:idx val="6"/>
          <c:order val="6"/>
          <c:spPr>
            <a:ln w="25400">
              <a:solidFill>
                <a:srgbClr val="0066CC"/>
              </a:solidFill>
              <a:prstDash val="solid"/>
            </a:ln>
          </c:spPr>
          <c:marker>
            <c:symbol val="none"/>
          </c:marker>
          <c:xVal>
            <c:numRef>
              <c:f>'Centre de gravité'!$B$23:$B$24</c:f>
              <c:numCache>
                <c:formatCode>0.00</c:formatCode>
                <c:ptCount val="2"/>
                <c:pt idx="0">
                  <c:v>314.08432147562587</c:v>
                </c:pt>
                <c:pt idx="1">
                  <c:v>314.08432147562587</c:v>
                </c:pt>
              </c:numCache>
            </c:numRef>
          </c:xVal>
          <c:yVal>
            <c:numRef>
              <c:f>'Centre de gravité'!$C$23:$C$24</c:f>
              <c:numCache>
                <c:formatCode>0.00</c:formatCode>
                <c:ptCount val="2"/>
                <c:pt idx="0">
                  <c:v>150</c:v>
                </c:pt>
                <c:pt idx="1">
                  <c:v>19.196310935441375</c:v>
                </c:pt>
              </c:numCache>
            </c:numRef>
          </c:yVal>
          <c:smooth val="0"/>
        </c:ser>
        <c:ser>
          <c:idx val="7"/>
          <c:order val="7"/>
          <c:spPr>
            <a:ln w="25400">
              <a:solidFill>
                <a:srgbClr val="FF0000"/>
              </a:solidFill>
              <a:prstDash val="solid"/>
            </a:ln>
          </c:spPr>
          <c:marker>
            <c:symbol val="none"/>
          </c:marker>
          <c:xVal>
            <c:numRef>
              <c:f>'Centre de gravité'!$E$21:$F$21</c:f>
              <c:numCache>
                <c:formatCode>0.00</c:formatCode>
                <c:ptCount val="2"/>
                <c:pt idx="0">
                  <c:v>0</c:v>
                </c:pt>
                <c:pt idx="1">
                  <c:v>314.08432147562587</c:v>
                </c:pt>
              </c:numCache>
            </c:numRef>
          </c:xVal>
          <c:yVal>
            <c:numRef>
              <c:f>'Centre de gravité'!$E$22:$F$22</c:f>
              <c:numCache>
                <c:formatCode>0.00</c:formatCode>
                <c:ptCount val="2"/>
                <c:pt idx="0">
                  <c:v>80.668038399790419</c:v>
                </c:pt>
                <c:pt idx="1">
                  <c:v>80.668038399790419</c:v>
                </c:pt>
              </c:numCache>
            </c:numRef>
          </c:yVal>
          <c:smooth val="0"/>
        </c:ser>
        <c:dLbls>
          <c:showLegendKey val="0"/>
          <c:showVal val="0"/>
          <c:showCatName val="0"/>
          <c:showSerName val="0"/>
          <c:showPercent val="0"/>
          <c:showBubbleSize val="0"/>
        </c:dLbls>
        <c:axId val="190843904"/>
        <c:axId val="190850176"/>
      </c:scatterChart>
      <c:valAx>
        <c:axId val="190843904"/>
        <c:scaling>
          <c:orientation val="minMax"/>
        </c:scaling>
        <c:delete val="0"/>
        <c:axPos val="b"/>
        <c:majorGridlines>
          <c:spPr>
            <a:ln w="3175">
              <a:solidFill>
                <a:schemeClr val="bg1">
                  <a:lumMod val="75000"/>
                </a:schemeClr>
              </a:solidFill>
              <a:prstDash val="dash"/>
            </a:ln>
          </c:spPr>
        </c:majorGridlines>
        <c:title>
          <c:tx>
            <c:rich>
              <a:bodyPr/>
              <a:lstStyle/>
              <a:p>
                <a:pPr>
                  <a:defRPr sz="1100" b="1" i="0" u="none" strike="noStrike" baseline="0">
                    <a:solidFill>
                      <a:srgbClr val="000000"/>
                    </a:solidFill>
                    <a:latin typeface="Arial"/>
                    <a:ea typeface="Arial"/>
                    <a:cs typeface="Arial"/>
                  </a:defRPr>
                </a:pPr>
                <a:r>
                  <a:rPr lang="fr-FR" sz="1200"/>
                  <a:t>mm</a:t>
                </a:r>
              </a:p>
            </c:rich>
          </c:tx>
          <c:layout>
            <c:manualLayout>
              <c:xMode val="edge"/>
              <c:yMode val="edge"/>
              <c:x val="0.51872428567788254"/>
              <c:y val="0.89968783682603937"/>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0850176"/>
        <c:crossesAt val="0"/>
        <c:crossBetween val="midCat"/>
      </c:valAx>
      <c:valAx>
        <c:axId val="190850176"/>
        <c:scaling>
          <c:orientation val="minMax"/>
        </c:scaling>
        <c:delete val="0"/>
        <c:axPos val="l"/>
        <c:majorGridlines>
          <c:spPr>
            <a:ln w="3175">
              <a:solidFill>
                <a:schemeClr val="bg1">
                  <a:lumMod val="75000"/>
                </a:schemeClr>
              </a:solidFill>
              <a:prstDash val="dash"/>
            </a:ln>
          </c:spPr>
        </c:majorGridlines>
        <c:title>
          <c:tx>
            <c:rich>
              <a:bodyPr/>
              <a:lstStyle/>
              <a:p>
                <a:pPr>
                  <a:defRPr sz="1100" b="1" i="0" u="none" strike="noStrike" baseline="0">
                    <a:solidFill>
                      <a:srgbClr val="000000"/>
                    </a:solidFill>
                    <a:latin typeface="Arial"/>
                    <a:ea typeface="Arial"/>
                    <a:cs typeface="Arial"/>
                  </a:defRPr>
                </a:pPr>
                <a:r>
                  <a:rPr lang="fr-FR" sz="1200"/>
                  <a:t>mm</a:t>
                </a:r>
              </a:p>
            </c:rich>
          </c:tx>
          <c:layout>
            <c:manualLayout>
              <c:xMode val="edge"/>
              <c:yMode val="edge"/>
              <c:x val="1.6643550624133148E-2"/>
              <c:y val="0.5235116300117657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0843904"/>
        <c:crossesAt val="0"/>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Courier New"/>
          <a:ea typeface="Courier New"/>
          <a:cs typeface="Courier New"/>
        </a:defRPr>
      </a:pPr>
      <a:endParaRPr lang="en-US"/>
    </a:p>
  </c:txPr>
  <c:printSettings>
    <c:headerFooter alignWithMargins="0"/>
    <c:pageMargins b="0.984251969" l="0.78740157499999996" r="0.78740157499999996" t="0.984251969" header="0.51180555555555551" footer="0.51180555555555551"/>
    <c:pageSetup firstPageNumber="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fr-FR"/>
              <a:t>Est-ce que votre dièdre ressemble à ça ?</a:t>
            </a:r>
          </a:p>
        </c:rich>
      </c:tx>
      <c:layout>
        <c:manualLayout>
          <c:xMode val="edge"/>
          <c:yMode val="edge"/>
          <c:x val="0.24139994956146496"/>
          <c:y val="6.1886905970564565E-2"/>
        </c:manualLayout>
      </c:layout>
      <c:overlay val="0"/>
      <c:spPr>
        <a:noFill/>
        <a:ln w="25400">
          <a:noFill/>
        </a:ln>
      </c:spPr>
    </c:title>
    <c:autoTitleDeleted val="0"/>
    <c:plotArea>
      <c:layout>
        <c:manualLayout>
          <c:layoutTarget val="inner"/>
          <c:xMode val="edge"/>
          <c:yMode val="edge"/>
          <c:x val="0.1138791025000543"/>
          <c:y val="0.2747608120145455"/>
          <c:w val="0.83452029800821048"/>
          <c:h val="0.5047931197476534"/>
        </c:manualLayout>
      </c:layout>
      <c:scatterChart>
        <c:scatterStyle val="lineMarker"/>
        <c:varyColors val="0"/>
        <c:ser>
          <c:idx val="0"/>
          <c:order val="0"/>
          <c:tx>
            <c:strRef>
              <c:f>Dièdre!$D$22</c:f>
              <c:strCache>
                <c:ptCount val="1"/>
                <c:pt idx="0">
                  <c:v>Chord</c:v>
                </c:pt>
              </c:strCache>
            </c:strRef>
          </c:tx>
          <c:spPr>
            <a:ln w="38100">
              <a:solidFill>
                <a:srgbClr val="800000"/>
              </a:solidFill>
              <a:prstDash val="solid"/>
            </a:ln>
          </c:spPr>
          <c:marker>
            <c:symbol val="none"/>
          </c:marker>
          <c:xVal>
            <c:numRef>
              <c:f>Dièdre!$C$23:$C$27</c:f>
              <c:numCache>
                <c:formatCode>General_)</c:formatCode>
                <c:ptCount val="5"/>
                <c:pt idx="0">
                  <c:v>0</c:v>
                </c:pt>
                <c:pt idx="1">
                  <c:v>100</c:v>
                </c:pt>
                <c:pt idx="2">
                  <c:v>165</c:v>
                </c:pt>
                <c:pt idx="3">
                  <c:v>230</c:v>
                </c:pt>
                <c:pt idx="4">
                  <c:v>700</c:v>
                </c:pt>
              </c:numCache>
            </c:numRef>
          </c:xVal>
          <c:yVal>
            <c:numRef>
              <c:f>Dièdre!$D$23:$D$27</c:f>
              <c:numCache>
                <c:formatCode>General_)</c:formatCode>
                <c:ptCount val="5"/>
                <c:pt idx="0">
                  <c:v>0</c:v>
                </c:pt>
                <c:pt idx="1">
                  <c:v>8.6999999999999993</c:v>
                </c:pt>
                <c:pt idx="2">
                  <c:v>14.4</c:v>
                </c:pt>
                <c:pt idx="3">
                  <c:v>20</c:v>
                </c:pt>
                <c:pt idx="4">
                  <c:v>61</c:v>
                </c:pt>
              </c:numCache>
            </c:numRef>
          </c:yVal>
          <c:smooth val="0"/>
        </c:ser>
        <c:dLbls>
          <c:showLegendKey val="0"/>
          <c:showVal val="0"/>
          <c:showCatName val="0"/>
          <c:showSerName val="0"/>
          <c:showPercent val="0"/>
          <c:showBubbleSize val="0"/>
        </c:dLbls>
        <c:axId val="191275008"/>
        <c:axId val="191276928"/>
      </c:scatterChart>
      <c:valAx>
        <c:axId val="191275008"/>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fr-FR" sz="1200"/>
                  <a:t>mm</a:t>
                </a:r>
              </a:p>
            </c:rich>
          </c:tx>
          <c:layout>
            <c:manualLayout>
              <c:xMode val="edge"/>
              <c:yMode val="edge"/>
              <c:x val="0.4483989501312336"/>
              <c:y val="0.87114085180247036"/>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1276928"/>
        <c:crossesAt val="0"/>
        <c:crossBetween val="midCat"/>
      </c:valAx>
      <c:valAx>
        <c:axId val="191276928"/>
        <c:scaling>
          <c:orientation val="minMax"/>
        </c:scaling>
        <c:delete val="0"/>
        <c:axPos val="l"/>
        <c:majorGridlines>
          <c:spPr>
            <a:ln w="3175">
              <a:solidFill>
                <a:schemeClr val="bg1">
                  <a:lumMod val="75000"/>
                </a:schemeClr>
              </a:solidFill>
              <a:prstDash val="dash"/>
            </a:ln>
          </c:spPr>
        </c:majorGridlines>
        <c:title>
          <c:tx>
            <c:rich>
              <a:bodyPr/>
              <a:lstStyle/>
              <a:p>
                <a:pPr>
                  <a:defRPr sz="1200" b="1" i="0" u="none" strike="noStrike" baseline="0">
                    <a:solidFill>
                      <a:srgbClr val="000000"/>
                    </a:solidFill>
                    <a:latin typeface="Arial"/>
                    <a:ea typeface="Arial"/>
                    <a:cs typeface="Arial"/>
                  </a:defRPr>
                </a:pPr>
                <a:r>
                  <a:rPr lang="fr-FR" sz="1200"/>
                  <a:t>mm</a:t>
                </a:r>
              </a:p>
            </c:rich>
          </c:tx>
          <c:layout>
            <c:manualLayout>
              <c:xMode val="edge"/>
              <c:yMode val="edge"/>
              <c:x val="1.7793594306049824E-2"/>
              <c:y val="0.48242878585863663"/>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91275008"/>
        <c:crossesAt val="0"/>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Courier New"/>
          <a:ea typeface="Courier New"/>
          <a:cs typeface="Courier New"/>
        </a:defRPr>
      </a:pPr>
      <a:endParaRPr lang="en-US"/>
    </a:p>
  </c:txPr>
  <c:printSettings>
    <c:headerFooter alignWithMargins="0"/>
    <c:pageMargins b="0.984251969" l="0.78740157499999996" r="0.78740157499999996" t="0.984251969" header="0.51180555555555551" footer="0.51180555555555551"/>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jpe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0</xdr:col>
      <xdr:colOff>2333625</xdr:colOff>
      <xdr:row>1</xdr:row>
      <xdr:rowOff>133349</xdr:rowOff>
    </xdr:from>
    <xdr:to>
      <xdr:col>0</xdr:col>
      <xdr:colOff>6572250</xdr:colOff>
      <xdr:row>4</xdr:row>
      <xdr:rowOff>180974</xdr:rowOff>
    </xdr:to>
    <xdr:sp macro="" textlink="">
      <xdr:nvSpPr>
        <xdr:cNvPr id="1025" name="WordArt 23"/>
        <xdr:cNvSpPr>
          <a:spLocks noChangeArrowheads="1" noChangeShapeType="1" noTextEdit="1"/>
        </xdr:cNvSpPr>
      </xdr:nvSpPr>
      <xdr:spPr bwMode="auto">
        <a:xfrm>
          <a:off x="2333625" y="295274"/>
          <a:ext cx="4238625" cy="619125"/>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Instructions</a:t>
          </a:r>
        </a:p>
      </xdr:txBody>
    </xdr:sp>
    <xdr:clientData/>
  </xdr:twoCellAnchor>
  <xdr:twoCellAnchor>
    <xdr:from>
      <xdr:col>0</xdr:col>
      <xdr:colOff>314325</xdr:colOff>
      <xdr:row>1</xdr:row>
      <xdr:rowOff>0</xdr:rowOff>
    </xdr:from>
    <xdr:to>
      <xdr:col>0</xdr:col>
      <xdr:colOff>914400</xdr:colOff>
      <xdr:row>2</xdr:row>
      <xdr:rowOff>133350</xdr:rowOff>
    </xdr:to>
    <xdr:pic>
      <xdr:nvPicPr>
        <xdr:cNvPr id="1034"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1925"/>
          <a:ext cx="6000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200025</xdr:colOff>
      <xdr:row>17</xdr:row>
      <xdr:rowOff>114300</xdr:rowOff>
    </xdr:from>
    <xdr:to>
      <xdr:col>14</xdr:col>
      <xdr:colOff>190500</xdr:colOff>
      <xdr:row>37</xdr:row>
      <xdr:rowOff>95250</xdr:rowOff>
    </xdr:to>
    <xdr:graphicFrame macro="">
      <xdr:nvGraphicFramePr>
        <xdr:cNvPr id="2118"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409575</xdr:colOff>
      <xdr:row>3</xdr:row>
      <xdr:rowOff>66675</xdr:rowOff>
    </xdr:from>
    <xdr:to>
      <xdr:col>1</xdr:col>
      <xdr:colOff>9525</xdr:colOff>
      <xdr:row>31</xdr:row>
      <xdr:rowOff>0</xdr:rowOff>
    </xdr:to>
    <xdr:sp macro="" textlink="">
      <xdr:nvSpPr>
        <xdr:cNvPr id="2119" name="Oval 3"/>
        <xdr:cNvSpPr>
          <a:spLocks noChangeArrowheads="1"/>
        </xdr:cNvSpPr>
      </xdr:nvSpPr>
      <xdr:spPr bwMode="auto">
        <a:xfrm>
          <a:off x="409575" y="552450"/>
          <a:ext cx="123825" cy="5029200"/>
        </a:xfrm>
        <a:prstGeom prst="ellipse">
          <a:avLst/>
        </a:prstGeom>
        <a:solidFill>
          <a:srgbClr val="FFFFFF"/>
        </a:solidFill>
        <a:ln w="936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514350</xdr:colOff>
      <xdr:row>26</xdr:row>
      <xdr:rowOff>47625</xdr:rowOff>
    </xdr:from>
    <xdr:to>
      <xdr:col>2</xdr:col>
      <xdr:colOff>466725</xdr:colOff>
      <xdr:row>28</xdr:row>
      <xdr:rowOff>66675</xdr:rowOff>
    </xdr:to>
    <xdr:sp macro="" textlink="">
      <xdr:nvSpPr>
        <xdr:cNvPr id="2120" name="Line 4"/>
        <xdr:cNvSpPr>
          <a:spLocks noChangeShapeType="1"/>
        </xdr:cNvSpPr>
      </xdr:nvSpPr>
      <xdr:spPr bwMode="auto">
        <a:xfrm flipH="1" flipV="1">
          <a:off x="514350" y="4819650"/>
          <a:ext cx="2009775" cy="3429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485775</xdr:colOff>
      <xdr:row>28</xdr:row>
      <xdr:rowOff>66675</xdr:rowOff>
    </xdr:from>
    <xdr:to>
      <xdr:col>2</xdr:col>
      <xdr:colOff>485775</xdr:colOff>
      <xdr:row>30</xdr:row>
      <xdr:rowOff>104775</xdr:rowOff>
    </xdr:to>
    <xdr:sp macro="" textlink="">
      <xdr:nvSpPr>
        <xdr:cNvPr id="2121" name="Line 5"/>
        <xdr:cNvSpPr>
          <a:spLocks noChangeShapeType="1"/>
        </xdr:cNvSpPr>
      </xdr:nvSpPr>
      <xdr:spPr bwMode="auto">
        <a:xfrm flipV="1">
          <a:off x="2543175" y="5162550"/>
          <a:ext cx="0" cy="36195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180975</xdr:colOff>
      <xdr:row>30</xdr:row>
      <xdr:rowOff>47625</xdr:rowOff>
    </xdr:from>
    <xdr:to>
      <xdr:col>2</xdr:col>
      <xdr:colOff>466725</xdr:colOff>
      <xdr:row>30</xdr:row>
      <xdr:rowOff>114300</xdr:rowOff>
    </xdr:to>
    <xdr:sp macro="" textlink="">
      <xdr:nvSpPr>
        <xdr:cNvPr id="2122" name="Line 6"/>
        <xdr:cNvSpPr>
          <a:spLocks noChangeShapeType="1"/>
        </xdr:cNvSpPr>
      </xdr:nvSpPr>
      <xdr:spPr bwMode="auto">
        <a:xfrm>
          <a:off x="704850" y="5467350"/>
          <a:ext cx="1819275" cy="6667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0</xdr:colOff>
      <xdr:row>29</xdr:row>
      <xdr:rowOff>0</xdr:rowOff>
    </xdr:from>
    <xdr:to>
      <xdr:col>1</xdr:col>
      <xdr:colOff>190500</xdr:colOff>
      <xdr:row>30</xdr:row>
      <xdr:rowOff>57150</xdr:rowOff>
    </xdr:to>
    <xdr:sp macro="" textlink="">
      <xdr:nvSpPr>
        <xdr:cNvPr id="2123" name="Line 7"/>
        <xdr:cNvSpPr>
          <a:spLocks noChangeShapeType="1"/>
        </xdr:cNvSpPr>
      </xdr:nvSpPr>
      <xdr:spPr bwMode="auto">
        <a:xfrm>
          <a:off x="523875" y="5257800"/>
          <a:ext cx="190500" cy="21907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9523</xdr:colOff>
      <xdr:row>10</xdr:row>
      <xdr:rowOff>114300</xdr:rowOff>
    </xdr:from>
    <xdr:to>
      <xdr:col>4</xdr:col>
      <xdr:colOff>9524</xdr:colOff>
      <xdr:row>11</xdr:row>
      <xdr:rowOff>19050</xdr:rowOff>
    </xdr:to>
    <xdr:sp macro="" textlink="">
      <xdr:nvSpPr>
        <xdr:cNvPr id="2124" name="Line 8"/>
        <xdr:cNvSpPr>
          <a:spLocks noChangeShapeType="1"/>
        </xdr:cNvSpPr>
      </xdr:nvSpPr>
      <xdr:spPr bwMode="auto">
        <a:xfrm flipH="1" flipV="1">
          <a:off x="533398" y="2019300"/>
          <a:ext cx="2914651" cy="9525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628649</xdr:colOff>
      <xdr:row>11</xdr:row>
      <xdr:rowOff>38100</xdr:rowOff>
    </xdr:from>
    <xdr:to>
      <xdr:col>4</xdr:col>
      <xdr:colOff>9524</xdr:colOff>
      <xdr:row>15</xdr:row>
      <xdr:rowOff>0</xdr:rowOff>
    </xdr:to>
    <xdr:sp macro="" textlink="">
      <xdr:nvSpPr>
        <xdr:cNvPr id="2125" name="Line 9"/>
        <xdr:cNvSpPr>
          <a:spLocks noChangeShapeType="1"/>
        </xdr:cNvSpPr>
      </xdr:nvSpPr>
      <xdr:spPr bwMode="auto">
        <a:xfrm flipV="1">
          <a:off x="3438524" y="2133600"/>
          <a:ext cx="9525" cy="7239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28574</xdr:colOff>
      <xdr:row>11</xdr:row>
      <xdr:rowOff>104775</xdr:rowOff>
    </xdr:from>
    <xdr:to>
      <xdr:col>7</xdr:col>
      <xdr:colOff>38099</xdr:colOff>
      <xdr:row>14</xdr:row>
      <xdr:rowOff>180975</xdr:rowOff>
    </xdr:to>
    <xdr:sp macro="" textlink="">
      <xdr:nvSpPr>
        <xdr:cNvPr id="2126" name="Line 10"/>
        <xdr:cNvSpPr>
          <a:spLocks noChangeShapeType="1"/>
        </xdr:cNvSpPr>
      </xdr:nvSpPr>
      <xdr:spPr bwMode="auto">
        <a:xfrm flipV="1">
          <a:off x="6038849" y="2200275"/>
          <a:ext cx="9525" cy="6477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11</xdr:row>
      <xdr:rowOff>19050</xdr:rowOff>
    </xdr:from>
    <xdr:to>
      <xdr:col>7</xdr:col>
      <xdr:colOff>33339</xdr:colOff>
      <xdr:row>11</xdr:row>
      <xdr:rowOff>104775</xdr:rowOff>
    </xdr:to>
    <xdr:sp macro="" textlink="">
      <xdr:nvSpPr>
        <xdr:cNvPr id="2127" name="Line 15"/>
        <xdr:cNvSpPr>
          <a:spLocks noChangeShapeType="1"/>
        </xdr:cNvSpPr>
      </xdr:nvSpPr>
      <xdr:spPr bwMode="auto">
        <a:xfrm>
          <a:off x="3438525" y="2114550"/>
          <a:ext cx="2605089" cy="8572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12</xdr:row>
      <xdr:rowOff>104775</xdr:rowOff>
    </xdr:from>
    <xdr:to>
      <xdr:col>10</xdr:col>
      <xdr:colOff>0</xdr:colOff>
      <xdr:row>14</xdr:row>
      <xdr:rowOff>180975</xdr:rowOff>
    </xdr:to>
    <xdr:sp macro="" textlink="">
      <xdr:nvSpPr>
        <xdr:cNvPr id="2128" name="Line 72"/>
        <xdr:cNvSpPr>
          <a:spLocks noChangeShapeType="1"/>
        </xdr:cNvSpPr>
      </xdr:nvSpPr>
      <xdr:spPr bwMode="auto">
        <a:xfrm>
          <a:off x="9077325" y="2390775"/>
          <a:ext cx="0" cy="4572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1171576</xdr:colOff>
      <xdr:row>12</xdr:row>
      <xdr:rowOff>0</xdr:rowOff>
    </xdr:from>
    <xdr:to>
      <xdr:col>10</xdr:col>
      <xdr:colOff>9526</xdr:colOff>
      <xdr:row>12</xdr:row>
      <xdr:rowOff>95250</xdr:rowOff>
    </xdr:to>
    <xdr:sp macro="" textlink="">
      <xdr:nvSpPr>
        <xdr:cNvPr id="2129" name="Line 74"/>
        <xdr:cNvSpPr>
          <a:spLocks noChangeShapeType="1"/>
        </xdr:cNvSpPr>
      </xdr:nvSpPr>
      <xdr:spPr bwMode="auto">
        <a:xfrm>
          <a:off x="8096251" y="2286000"/>
          <a:ext cx="990600" cy="9525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0</xdr:colOff>
      <xdr:row>12</xdr:row>
      <xdr:rowOff>1</xdr:rowOff>
    </xdr:from>
    <xdr:to>
      <xdr:col>9</xdr:col>
      <xdr:colOff>0</xdr:colOff>
      <xdr:row>15</xdr:row>
      <xdr:rowOff>1</xdr:rowOff>
    </xdr:to>
    <xdr:sp macro="" textlink="">
      <xdr:nvSpPr>
        <xdr:cNvPr id="2130" name="Line 77"/>
        <xdr:cNvSpPr>
          <a:spLocks noChangeShapeType="1"/>
        </xdr:cNvSpPr>
      </xdr:nvSpPr>
      <xdr:spPr bwMode="auto">
        <a:xfrm>
          <a:off x="8115300" y="2286001"/>
          <a:ext cx="0" cy="5715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28575</xdr:colOff>
      <xdr:row>11</xdr:row>
      <xdr:rowOff>109536</xdr:rowOff>
    </xdr:from>
    <xdr:to>
      <xdr:col>9</xdr:col>
      <xdr:colOff>0</xdr:colOff>
      <xdr:row>11</xdr:row>
      <xdr:rowOff>190499</xdr:rowOff>
    </xdr:to>
    <xdr:sp macro="" textlink="">
      <xdr:nvSpPr>
        <xdr:cNvPr id="2131" name="Line 78"/>
        <xdr:cNvSpPr>
          <a:spLocks noChangeShapeType="1"/>
        </xdr:cNvSpPr>
      </xdr:nvSpPr>
      <xdr:spPr bwMode="auto">
        <a:xfrm flipH="1" flipV="1">
          <a:off x="6038850" y="2205036"/>
          <a:ext cx="2076450" cy="80963"/>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0</xdr:colOff>
      <xdr:row>0</xdr:row>
      <xdr:rowOff>133351</xdr:rowOff>
    </xdr:from>
    <xdr:to>
      <xdr:col>8</xdr:col>
      <xdr:colOff>514350</xdr:colOff>
      <xdr:row>3</xdr:row>
      <xdr:rowOff>161925</xdr:rowOff>
    </xdr:to>
    <xdr:sp macro="" textlink="">
      <xdr:nvSpPr>
        <xdr:cNvPr id="2072" name="WordArt 23"/>
        <xdr:cNvSpPr>
          <a:spLocks noChangeAspect="1" noChangeArrowheads="1" noChangeShapeType="1" noTextEdit="1"/>
        </xdr:cNvSpPr>
      </xdr:nvSpPr>
      <xdr:spPr bwMode="auto">
        <a:xfrm>
          <a:off x="5067300" y="133351"/>
          <a:ext cx="2371725" cy="600074"/>
        </a:xfrm>
        <a:prstGeom prst="rect">
          <a:avLst/>
        </a:prstGeom>
      </xdr:spPr>
      <xdr:txBody>
        <a:bodyPr wrap="none" lIns="180000" tIns="180000" rIns="180000"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Ailes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114300</xdr:colOff>
      <xdr:row>5</xdr:row>
      <xdr:rowOff>133349</xdr:rowOff>
    </xdr:from>
    <xdr:to>
      <xdr:col>14</xdr:col>
      <xdr:colOff>247650</xdr:colOff>
      <xdr:row>23</xdr:row>
      <xdr:rowOff>123825</xdr:rowOff>
    </xdr:to>
    <xdr:graphicFrame macro="">
      <xdr:nvGraphicFramePr>
        <xdr:cNvPr id="3105"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11</xdr:row>
      <xdr:rowOff>133350</xdr:rowOff>
    </xdr:from>
    <xdr:to>
      <xdr:col>4</xdr:col>
      <xdr:colOff>0</xdr:colOff>
      <xdr:row>14</xdr:row>
      <xdr:rowOff>161925</xdr:rowOff>
    </xdr:to>
    <xdr:sp macro="" textlink="">
      <xdr:nvSpPr>
        <xdr:cNvPr id="3106" name="Line 3"/>
        <xdr:cNvSpPr>
          <a:spLocks noChangeShapeType="1"/>
        </xdr:cNvSpPr>
      </xdr:nvSpPr>
      <xdr:spPr bwMode="auto">
        <a:xfrm flipV="1">
          <a:off x="3114675" y="1962150"/>
          <a:ext cx="0" cy="51435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0</xdr:colOff>
      <xdr:row>10</xdr:row>
      <xdr:rowOff>0</xdr:rowOff>
    </xdr:from>
    <xdr:to>
      <xdr:col>4</xdr:col>
      <xdr:colOff>0</xdr:colOff>
      <xdr:row>11</xdr:row>
      <xdr:rowOff>142875</xdr:rowOff>
    </xdr:to>
    <xdr:sp macro="" textlink="">
      <xdr:nvSpPr>
        <xdr:cNvPr id="3107" name="Line 4"/>
        <xdr:cNvSpPr>
          <a:spLocks noChangeShapeType="1"/>
        </xdr:cNvSpPr>
      </xdr:nvSpPr>
      <xdr:spPr bwMode="auto">
        <a:xfrm flipH="1" flipV="1">
          <a:off x="266700" y="1666875"/>
          <a:ext cx="2847975" cy="3048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190500</xdr:colOff>
      <xdr:row>6</xdr:row>
      <xdr:rowOff>123825</xdr:rowOff>
    </xdr:from>
    <xdr:to>
      <xdr:col>1</xdr:col>
      <xdr:colOff>9525</xdr:colOff>
      <xdr:row>17</xdr:row>
      <xdr:rowOff>142875</xdr:rowOff>
    </xdr:to>
    <xdr:grpSp>
      <xdr:nvGrpSpPr>
        <xdr:cNvPr id="3108" name="Group 22"/>
        <xdr:cNvGrpSpPr>
          <a:grpSpLocks/>
        </xdr:cNvGrpSpPr>
      </xdr:nvGrpSpPr>
      <xdr:grpSpPr bwMode="auto">
        <a:xfrm>
          <a:off x="190500" y="1266825"/>
          <a:ext cx="85725" cy="2114550"/>
          <a:chOff x="298" y="1731"/>
          <a:chExt cx="133" cy="2914"/>
        </a:xfrm>
      </xdr:grpSpPr>
      <xdr:sp macro="" textlink="">
        <xdr:nvSpPr>
          <xdr:cNvPr id="3110" name="Arc 18"/>
          <xdr:cNvSpPr>
            <a:spLocks noChangeArrowheads="1"/>
          </xdr:cNvSpPr>
        </xdr:nvSpPr>
        <xdr:spPr bwMode="auto">
          <a:xfrm flipH="1" flipV="1">
            <a:off x="298" y="1731"/>
            <a:ext cx="61" cy="2898"/>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a:moveTo>
                  <a:pt x="-1" y="0"/>
                </a:moveTo>
                <a:cubicBezTo>
                  <a:pt x="11929" y="0"/>
                  <a:pt x="21600" y="9670"/>
                  <a:pt x="21600" y="21600"/>
                </a:cubicBezTo>
              </a:path>
              <a:path w="21600" h="21600" stroke="0">
                <a:moveTo>
                  <a:pt x="-1" y="0"/>
                </a:moveTo>
                <a:cubicBezTo>
                  <a:pt x="11929" y="0"/>
                  <a:pt x="21600" y="9670"/>
                  <a:pt x="21600" y="21600"/>
                </a:cubicBezTo>
                <a:lnTo>
                  <a:pt x="0" y="21600"/>
                </a:lnTo>
                <a:lnTo>
                  <a:pt x="-1" y="0"/>
                </a:lnTo>
                <a:close/>
              </a:path>
            </a:pathLst>
          </a:custGeom>
          <a:noFill/>
          <a:ln w="9360" cap="sq">
            <a:solidFill>
              <a:srgbClr val="000000"/>
            </a:solidFill>
            <a:round/>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111" name="Arc 19"/>
          <xdr:cNvSpPr>
            <a:spLocks noChangeArrowheads="1"/>
          </xdr:cNvSpPr>
        </xdr:nvSpPr>
        <xdr:spPr bwMode="auto">
          <a:xfrm flipV="1">
            <a:off x="361" y="1731"/>
            <a:ext cx="69" cy="2914"/>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a:moveTo>
                  <a:pt x="-1" y="0"/>
                </a:moveTo>
                <a:cubicBezTo>
                  <a:pt x="11929" y="0"/>
                  <a:pt x="21600" y="9670"/>
                  <a:pt x="21600" y="21600"/>
                </a:cubicBezTo>
              </a:path>
              <a:path w="21600" h="21600" stroke="0">
                <a:moveTo>
                  <a:pt x="-1" y="0"/>
                </a:moveTo>
                <a:cubicBezTo>
                  <a:pt x="11929" y="0"/>
                  <a:pt x="21600" y="9670"/>
                  <a:pt x="21600" y="21600"/>
                </a:cubicBezTo>
                <a:lnTo>
                  <a:pt x="0" y="21600"/>
                </a:lnTo>
                <a:lnTo>
                  <a:pt x="-1" y="0"/>
                </a:lnTo>
                <a:close/>
              </a:path>
            </a:pathLst>
          </a:custGeom>
          <a:noFill/>
          <a:ln w="9360" cap="sq">
            <a:solidFill>
              <a:srgbClr val="000000"/>
            </a:solidFill>
            <a:round/>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2</xdr:col>
      <xdr:colOff>190501</xdr:colOff>
      <xdr:row>0</xdr:row>
      <xdr:rowOff>85725</xdr:rowOff>
    </xdr:from>
    <xdr:to>
      <xdr:col>14</xdr:col>
      <xdr:colOff>66676</xdr:colOff>
      <xdr:row>4</xdr:row>
      <xdr:rowOff>9525</xdr:rowOff>
    </xdr:to>
    <xdr:sp macro="" textlink="">
      <xdr:nvSpPr>
        <xdr:cNvPr id="3083" name="WordArt 23"/>
        <xdr:cNvSpPr>
          <a:spLocks noChangeArrowheads="1" noChangeShapeType="1" noTextEdit="1"/>
        </xdr:cNvSpPr>
      </xdr:nvSpPr>
      <xdr:spPr bwMode="auto">
        <a:xfrm>
          <a:off x="1295401" y="85725"/>
          <a:ext cx="10077450" cy="685800"/>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Stabilisateur horizontal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10</xdr:row>
      <xdr:rowOff>19050</xdr:rowOff>
    </xdr:from>
    <xdr:to>
      <xdr:col>3</xdr:col>
      <xdr:colOff>85725</xdr:colOff>
      <xdr:row>10</xdr:row>
      <xdr:rowOff>19050</xdr:rowOff>
    </xdr:to>
    <xdr:sp macro="" textlink="">
      <xdr:nvSpPr>
        <xdr:cNvPr id="4138" name="Line 17"/>
        <xdr:cNvSpPr>
          <a:spLocks noChangeShapeType="1"/>
        </xdr:cNvSpPr>
      </xdr:nvSpPr>
      <xdr:spPr bwMode="auto">
        <a:xfrm>
          <a:off x="1038225" y="1752600"/>
          <a:ext cx="1343025" cy="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85725</xdr:colOff>
      <xdr:row>10</xdr:row>
      <xdr:rowOff>38100</xdr:rowOff>
    </xdr:from>
    <xdr:to>
      <xdr:col>3</xdr:col>
      <xdr:colOff>285750</xdr:colOff>
      <xdr:row>15</xdr:row>
      <xdr:rowOff>152400</xdr:rowOff>
    </xdr:to>
    <xdr:sp macro="" textlink="">
      <xdr:nvSpPr>
        <xdr:cNvPr id="4139" name="Line 18"/>
        <xdr:cNvSpPr>
          <a:spLocks noChangeShapeType="1"/>
        </xdr:cNvSpPr>
      </xdr:nvSpPr>
      <xdr:spPr bwMode="auto">
        <a:xfrm>
          <a:off x="2381250" y="1771650"/>
          <a:ext cx="200025" cy="101917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15</xdr:row>
      <xdr:rowOff>152400</xdr:rowOff>
    </xdr:from>
    <xdr:to>
      <xdr:col>3</xdr:col>
      <xdr:colOff>285750</xdr:colOff>
      <xdr:row>21</xdr:row>
      <xdr:rowOff>180975</xdr:rowOff>
    </xdr:to>
    <xdr:sp macro="" textlink="">
      <xdr:nvSpPr>
        <xdr:cNvPr id="4140" name="Line 19"/>
        <xdr:cNvSpPr>
          <a:spLocks noChangeShapeType="1"/>
        </xdr:cNvSpPr>
      </xdr:nvSpPr>
      <xdr:spPr bwMode="auto">
        <a:xfrm flipH="1">
          <a:off x="2295525" y="2790825"/>
          <a:ext cx="285750" cy="111442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695325</xdr:colOff>
      <xdr:row>22</xdr:row>
      <xdr:rowOff>0</xdr:rowOff>
    </xdr:from>
    <xdr:to>
      <xdr:col>3</xdr:col>
      <xdr:colOff>0</xdr:colOff>
      <xdr:row>22</xdr:row>
      <xdr:rowOff>0</xdr:rowOff>
    </xdr:to>
    <xdr:sp macro="" textlink="">
      <xdr:nvSpPr>
        <xdr:cNvPr id="4141" name="Line 20"/>
        <xdr:cNvSpPr>
          <a:spLocks noChangeShapeType="1"/>
        </xdr:cNvSpPr>
      </xdr:nvSpPr>
      <xdr:spPr bwMode="auto">
        <a:xfrm flipH="1">
          <a:off x="971550" y="3905250"/>
          <a:ext cx="1323975" cy="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561975</xdr:colOff>
      <xdr:row>16</xdr:row>
      <xdr:rowOff>9525</xdr:rowOff>
    </xdr:from>
    <xdr:to>
      <xdr:col>1</xdr:col>
      <xdr:colOff>685800</xdr:colOff>
      <xdr:row>21</xdr:row>
      <xdr:rowOff>180975</xdr:rowOff>
    </xdr:to>
    <xdr:sp macro="" textlink="">
      <xdr:nvSpPr>
        <xdr:cNvPr id="4142" name="Line 21"/>
        <xdr:cNvSpPr>
          <a:spLocks noChangeShapeType="1"/>
        </xdr:cNvSpPr>
      </xdr:nvSpPr>
      <xdr:spPr bwMode="auto">
        <a:xfrm flipH="1" flipV="1">
          <a:off x="838200" y="2828925"/>
          <a:ext cx="123825" cy="107632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561975</xdr:colOff>
      <xdr:row>16</xdr:row>
      <xdr:rowOff>0</xdr:rowOff>
    </xdr:from>
    <xdr:to>
      <xdr:col>3</xdr:col>
      <xdr:colOff>304800</xdr:colOff>
      <xdr:row>16</xdr:row>
      <xdr:rowOff>0</xdr:rowOff>
    </xdr:to>
    <xdr:sp macro="" textlink="">
      <xdr:nvSpPr>
        <xdr:cNvPr id="4143" name="Line 22"/>
        <xdr:cNvSpPr>
          <a:spLocks noChangeShapeType="1"/>
        </xdr:cNvSpPr>
      </xdr:nvSpPr>
      <xdr:spPr bwMode="auto">
        <a:xfrm>
          <a:off x="838200" y="2819400"/>
          <a:ext cx="1762125" cy="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571500</xdr:colOff>
      <xdr:row>10</xdr:row>
      <xdr:rowOff>38100</xdr:rowOff>
    </xdr:from>
    <xdr:to>
      <xdr:col>1</xdr:col>
      <xdr:colOff>762000</xdr:colOff>
      <xdr:row>16</xdr:row>
      <xdr:rowOff>9525</xdr:rowOff>
    </xdr:to>
    <xdr:sp macro="" textlink="">
      <xdr:nvSpPr>
        <xdr:cNvPr id="4144" name="Line 23"/>
        <xdr:cNvSpPr>
          <a:spLocks noChangeShapeType="1"/>
        </xdr:cNvSpPr>
      </xdr:nvSpPr>
      <xdr:spPr bwMode="auto">
        <a:xfrm flipV="1">
          <a:off x="847725" y="1771650"/>
          <a:ext cx="190500" cy="105727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257174</xdr:colOff>
      <xdr:row>6</xdr:row>
      <xdr:rowOff>38100</xdr:rowOff>
    </xdr:from>
    <xdr:to>
      <xdr:col>10</xdr:col>
      <xdr:colOff>571500</xdr:colOff>
      <xdr:row>26</xdr:row>
      <xdr:rowOff>85725</xdr:rowOff>
    </xdr:to>
    <xdr:graphicFrame macro="">
      <xdr:nvGraphicFramePr>
        <xdr:cNvPr id="4145" name="Graphique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390525</xdr:colOff>
      <xdr:row>0</xdr:row>
      <xdr:rowOff>171449</xdr:rowOff>
    </xdr:from>
    <xdr:to>
      <xdr:col>9</xdr:col>
      <xdr:colOff>257175</xdr:colOff>
      <xdr:row>4</xdr:row>
      <xdr:rowOff>36288</xdr:rowOff>
    </xdr:to>
    <xdr:sp macro="" textlink="">
      <xdr:nvSpPr>
        <xdr:cNvPr id="14" name="WordArt 51"/>
        <xdr:cNvSpPr>
          <a:spLocks noChangeAspect="1" noChangeArrowheads="1" noChangeShapeType="1" noTextEdit="1"/>
        </xdr:cNvSpPr>
      </xdr:nvSpPr>
      <xdr:spPr bwMode="auto">
        <a:xfrm>
          <a:off x="4524375" y="171449"/>
          <a:ext cx="3105150" cy="626839"/>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Dérive</a:t>
          </a:r>
        </a:p>
      </xdr:txBody>
    </xdr:sp>
    <xdr:clientData/>
  </xdr:twoCellAnchor>
</xdr:wsDr>
</file>

<file path=xl/drawings/drawing5.xml><?xml version="1.0" encoding="utf-8"?>
<c:userShapes xmlns:c="http://schemas.openxmlformats.org/drawingml/2006/chart">
  <cdr:relSizeAnchor xmlns:cdr="http://schemas.openxmlformats.org/drawingml/2006/chartDrawing">
    <cdr:from>
      <cdr:x>0.14631</cdr:x>
      <cdr:y>0.87446</cdr:y>
    </cdr:from>
    <cdr:to>
      <cdr:x>0.15226</cdr:x>
      <cdr:y>0.91736</cdr:y>
    </cdr:to>
    <cdr:sp macro="" textlink="">
      <cdr:nvSpPr>
        <cdr:cNvPr id="14337" name="Text Box 1"/>
        <cdr:cNvSpPr txBox="1">
          <a:spLocks xmlns:a="http://schemas.openxmlformats.org/drawingml/2006/main" noChangeArrowheads="1"/>
        </cdr:cNvSpPr>
      </cdr:nvSpPr>
      <cdr:spPr bwMode="auto">
        <a:xfrm xmlns:a="http://schemas.openxmlformats.org/drawingml/2006/main">
          <a:off x="455694" y="3190088"/>
          <a:ext cx="18531" cy="156518"/>
        </a:xfrm>
        <a:prstGeom xmlns:a="http://schemas.openxmlformats.org/drawingml/2006/main" prst="rect">
          <a:avLst/>
        </a:prstGeom>
        <a:solidFill xmlns:a="http://schemas.openxmlformats.org/drawingml/2006/main">
          <a:srgbClr xmlns:mc="http://schemas.openxmlformats.org/markup-compatibility/2006" xmlns:a14="http://schemas.microsoft.com/office/drawing/2010/main" val="FFFFFF" mc:Ignorable="a14" a14:legacySpreadsheetColorIndex="9"/>
        </a:solidFill>
        <a:ln xmlns:a="http://schemas.openxmlformats.org/drawingml/2006/main">
          <a:noFill/>
        </a:ln>
        <a:effectLst xmlns:a="http://schemas.openxmlformats.org/drawingml/2006/main"/>
        <a:extLst xmlns:a="http://schemas.openxmlformats.org/drawingml/2006/main">
          <a:ext uri="{91240B29-F687-4F45-9708-019B960494DF}">
            <a14:hiddenLine xmlns:a14="http://schemas.microsoft.com/office/drawing/2010/main" w="1">
              <a:solidFill>
                <a:srgbClr xmlns:mc="http://schemas.openxmlformats.org/markup-compatibility/2006" val="000000" mc:Ignorable="a14" a14:legacySpreadsheetColorIndex="77"/>
              </a:solidFill>
              <a:miter lim="800000"/>
              <a:headEn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none" lIns="18288" tIns="0" rIns="0" bIns="0" anchor="ctr" upright="1">
          <a:spAutoFit/>
        </a:bodyPr>
        <a:lstStyle xmlns:a="http://schemas.openxmlformats.org/drawingml/2006/main"/>
        <a:p xmlns:a="http://schemas.openxmlformats.org/drawingml/2006/main">
          <a:pPr algn="ctr" rtl="0">
            <a:defRPr sz="1000"/>
          </a:pPr>
          <a:endParaRPr lang="fr-FR"/>
        </a:p>
      </cdr:txBody>
    </cdr:sp>
  </cdr:relSizeAnchor>
</c:userShapes>
</file>

<file path=xl/drawings/drawing6.xml><?xml version="1.0" encoding="utf-8"?>
<xdr:wsDr xmlns:xdr="http://schemas.openxmlformats.org/drawingml/2006/spreadsheetDrawing" xmlns:a="http://schemas.openxmlformats.org/drawingml/2006/main">
  <xdr:twoCellAnchor>
    <xdr:from>
      <xdr:col>1</xdr:col>
      <xdr:colOff>571500</xdr:colOff>
      <xdr:row>6</xdr:row>
      <xdr:rowOff>0</xdr:rowOff>
    </xdr:from>
    <xdr:to>
      <xdr:col>11</xdr:col>
      <xdr:colOff>542925</xdr:colOff>
      <xdr:row>24</xdr:row>
      <xdr:rowOff>123825</xdr:rowOff>
    </xdr:to>
    <xdr:graphicFrame macro="">
      <xdr:nvGraphicFramePr>
        <xdr:cNvPr id="5134"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561976</xdr:colOff>
      <xdr:row>0</xdr:row>
      <xdr:rowOff>66674</xdr:rowOff>
    </xdr:from>
    <xdr:to>
      <xdr:col>11</xdr:col>
      <xdr:colOff>495301</xdr:colOff>
      <xdr:row>4</xdr:row>
      <xdr:rowOff>118949</xdr:rowOff>
    </xdr:to>
    <xdr:sp macro="" textlink="">
      <xdr:nvSpPr>
        <xdr:cNvPr id="5127" name="WordArt 51"/>
        <xdr:cNvSpPr>
          <a:spLocks noChangeAspect="1" noChangeArrowheads="1" noChangeShapeType="1" noTextEdit="1"/>
        </xdr:cNvSpPr>
      </xdr:nvSpPr>
      <xdr:spPr bwMode="auto">
        <a:xfrm>
          <a:off x="904876" y="66674"/>
          <a:ext cx="7658100" cy="814275"/>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Centre</a:t>
          </a:r>
          <a:r>
            <a:rPr lang="fr-FR" sz="2400" kern="10" spc="0" baseline="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 de gravité</a:t>
          </a:r>
          <a:endPar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12</xdr:row>
      <xdr:rowOff>42862</xdr:rowOff>
    </xdr:from>
    <xdr:to>
      <xdr:col>4</xdr:col>
      <xdr:colOff>0</xdr:colOff>
      <xdr:row>13</xdr:row>
      <xdr:rowOff>152399</xdr:rowOff>
    </xdr:to>
    <xdr:sp macro="" textlink="">
      <xdr:nvSpPr>
        <xdr:cNvPr id="6209" name="Line 1"/>
        <xdr:cNvSpPr>
          <a:spLocks noChangeShapeType="1"/>
        </xdr:cNvSpPr>
      </xdr:nvSpPr>
      <xdr:spPr bwMode="auto">
        <a:xfrm flipV="1">
          <a:off x="523875" y="2328862"/>
          <a:ext cx="2057400" cy="300037"/>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10</xdr:row>
      <xdr:rowOff>9525</xdr:rowOff>
    </xdr:from>
    <xdr:to>
      <xdr:col>6</xdr:col>
      <xdr:colOff>676275</xdr:colOff>
      <xdr:row>12</xdr:row>
      <xdr:rowOff>47625</xdr:rowOff>
    </xdr:to>
    <xdr:sp macro="" textlink="">
      <xdr:nvSpPr>
        <xdr:cNvPr id="6210" name="Line 2"/>
        <xdr:cNvSpPr>
          <a:spLocks noChangeShapeType="1"/>
        </xdr:cNvSpPr>
      </xdr:nvSpPr>
      <xdr:spPr bwMode="auto">
        <a:xfrm flipV="1">
          <a:off x="2581275" y="1714500"/>
          <a:ext cx="1838325" cy="3810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4763</xdr:colOff>
      <xdr:row>7</xdr:row>
      <xdr:rowOff>166687</xdr:rowOff>
    </xdr:from>
    <xdr:to>
      <xdr:col>8</xdr:col>
      <xdr:colOff>1</xdr:colOff>
      <xdr:row>9</xdr:row>
      <xdr:rowOff>61912</xdr:rowOff>
    </xdr:to>
    <xdr:sp macro="" textlink="">
      <xdr:nvSpPr>
        <xdr:cNvPr id="6211" name="Line 3"/>
        <xdr:cNvSpPr>
          <a:spLocks noChangeShapeType="1"/>
        </xdr:cNvSpPr>
      </xdr:nvSpPr>
      <xdr:spPr bwMode="auto">
        <a:xfrm flipV="1">
          <a:off x="4433888" y="1500187"/>
          <a:ext cx="681038" cy="27622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11</xdr:row>
      <xdr:rowOff>85725</xdr:rowOff>
    </xdr:from>
    <xdr:to>
      <xdr:col>4</xdr:col>
      <xdr:colOff>0</xdr:colOff>
      <xdr:row>13</xdr:row>
      <xdr:rowOff>152400</xdr:rowOff>
    </xdr:to>
    <xdr:sp macro="" textlink="">
      <xdr:nvSpPr>
        <xdr:cNvPr id="6212" name="Line 4"/>
        <xdr:cNvSpPr>
          <a:spLocks noChangeShapeType="1"/>
        </xdr:cNvSpPr>
      </xdr:nvSpPr>
      <xdr:spPr bwMode="auto">
        <a:xfrm>
          <a:off x="2581275" y="1962150"/>
          <a:ext cx="0" cy="409575"/>
        </a:xfrm>
        <a:prstGeom prst="line">
          <a:avLst/>
        </a:prstGeom>
        <a:noFill/>
        <a:ln w="9360" cap="sq">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9</xdr:row>
      <xdr:rowOff>66675</xdr:rowOff>
    </xdr:from>
    <xdr:to>
      <xdr:col>7</xdr:col>
      <xdr:colOff>0</xdr:colOff>
      <xdr:row>13</xdr:row>
      <xdr:rowOff>161925</xdr:rowOff>
    </xdr:to>
    <xdr:sp macro="" textlink="">
      <xdr:nvSpPr>
        <xdr:cNvPr id="6213" name="Line 5"/>
        <xdr:cNvSpPr>
          <a:spLocks noChangeShapeType="1"/>
        </xdr:cNvSpPr>
      </xdr:nvSpPr>
      <xdr:spPr bwMode="auto">
        <a:xfrm>
          <a:off x="4429125" y="1781175"/>
          <a:ext cx="0" cy="857250"/>
        </a:xfrm>
        <a:prstGeom prst="line">
          <a:avLst/>
        </a:prstGeom>
        <a:noFill/>
        <a:ln w="9360" cap="sq">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0</xdr:colOff>
      <xdr:row>7</xdr:row>
      <xdr:rowOff>176213</xdr:rowOff>
    </xdr:from>
    <xdr:to>
      <xdr:col>8</xdr:col>
      <xdr:colOff>0</xdr:colOff>
      <xdr:row>13</xdr:row>
      <xdr:rowOff>161925</xdr:rowOff>
    </xdr:to>
    <xdr:sp macro="" textlink="">
      <xdr:nvSpPr>
        <xdr:cNvPr id="6214" name="Line 6"/>
        <xdr:cNvSpPr>
          <a:spLocks noChangeShapeType="1"/>
        </xdr:cNvSpPr>
      </xdr:nvSpPr>
      <xdr:spPr bwMode="auto">
        <a:xfrm>
          <a:off x="5114925" y="1509713"/>
          <a:ext cx="0" cy="1128712"/>
        </a:xfrm>
        <a:prstGeom prst="line">
          <a:avLst/>
        </a:prstGeom>
        <a:noFill/>
        <a:ln w="9360" cap="sq">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0</xdr:colOff>
      <xdr:row>11</xdr:row>
      <xdr:rowOff>85725</xdr:rowOff>
    </xdr:from>
    <xdr:to>
      <xdr:col>3</xdr:col>
      <xdr:colOff>685800</xdr:colOff>
      <xdr:row>13</xdr:row>
      <xdr:rowOff>9525</xdr:rowOff>
    </xdr:to>
    <xdr:sp macro="" textlink="">
      <xdr:nvSpPr>
        <xdr:cNvPr id="6215" name="Line 7"/>
        <xdr:cNvSpPr>
          <a:spLocks noChangeShapeType="1"/>
        </xdr:cNvSpPr>
      </xdr:nvSpPr>
      <xdr:spPr bwMode="auto">
        <a:xfrm flipV="1">
          <a:off x="523875" y="1962150"/>
          <a:ext cx="2057400" cy="2667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1</xdr:colOff>
      <xdr:row>9</xdr:row>
      <xdr:rowOff>66674</xdr:rowOff>
    </xdr:from>
    <xdr:to>
      <xdr:col>7</xdr:col>
      <xdr:colOff>1</xdr:colOff>
      <xdr:row>11</xdr:row>
      <xdr:rowOff>85723</xdr:rowOff>
    </xdr:to>
    <xdr:sp macro="" textlink="">
      <xdr:nvSpPr>
        <xdr:cNvPr id="6216" name="Line 8"/>
        <xdr:cNvSpPr>
          <a:spLocks noChangeShapeType="1"/>
        </xdr:cNvSpPr>
      </xdr:nvSpPr>
      <xdr:spPr bwMode="auto">
        <a:xfrm flipV="1">
          <a:off x="2581276" y="1781174"/>
          <a:ext cx="1847850" cy="400049"/>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9525</xdr:colOff>
      <xdr:row>8</xdr:row>
      <xdr:rowOff>100012</xdr:rowOff>
    </xdr:from>
    <xdr:to>
      <xdr:col>7</xdr:col>
      <xdr:colOff>681038</xdr:colOff>
      <xdr:row>9</xdr:row>
      <xdr:rowOff>190499</xdr:rowOff>
    </xdr:to>
    <xdr:sp macro="" textlink="">
      <xdr:nvSpPr>
        <xdr:cNvPr id="6217" name="Line 9"/>
        <xdr:cNvSpPr>
          <a:spLocks noChangeShapeType="1"/>
        </xdr:cNvSpPr>
      </xdr:nvSpPr>
      <xdr:spPr bwMode="auto">
        <a:xfrm flipV="1">
          <a:off x="4438650" y="1624012"/>
          <a:ext cx="671513" cy="280987"/>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0</xdr:colOff>
      <xdr:row>13</xdr:row>
      <xdr:rowOff>171450</xdr:rowOff>
    </xdr:from>
    <xdr:to>
      <xdr:col>9</xdr:col>
      <xdr:colOff>9525</xdr:colOff>
      <xdr:row>13</xdr:row>
      <xdr:rowOff>180975</xdr:rowOff>
    </xdr:to>
    <xdr:sp macro="" textlink="">
      <xdr:nvSpPr>
        <xdr:cNvPr id="6218" name="Line 10"/>
        <xdr:cNvSpPr>
          <a:spLocks noChangeShapeType="1"/>
        </xdr:cNvSpPr>
      </xdr:nvSpPr>
      <xdr:spPr bwMode="auto">
        <a:xfrm flipH="1" flipV="1">
          <a:off x="523875" y="2647950"/>
          <a:ext cx="5286375" cy="952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200025</xdr:colOff>
      <xdr:row>1</xdr:row>
      <xdr:rowOff>0</xdr:rowOff>
    </xdr:from>
    <xdr:to>
      <xdr:col>7</xdr:col>
      <xdr:colOff>504825</xdr:colOff>
      <xdr:row>4</xdr:row>
      <xdr:rowOff>104775</xdr:rowOff>
    </xdr:to>
    <xdr:sp macro="" textlink="">
      <xdr:nvSpPr>
        <xdr:cNvPr id="6155" name="WordArt 11"/>
        <xdr:cNvSpPr>
          <a:spLocks noChangeArrowheads="1" noChangeShapeType="1" noTextEdit="1"/>
        </xdr:cNvSpPr>
      </xdr:nvSpPr>
      <xdr:spPr bwMode="auto">
        <a:xfrm>
          <a:off x="2095500" y="171450"/>
          <a:ext cx="2838450" cy="619125"/>
        </a:xfrm>
        <a:prstGeom prst="rect">
          <a:avLst/>
        </a:prstGeom>
      </xdr:spPr>
      <xdr:txBody>
        <a:bodyPr wrap="none" fromWordArt="1">
          <a:prstTxWarp prst="textPlain">
            <a:avLst>
              <a:gd name="adj" fmla="val 50000"/>
            </a:avLst>
          </a:prstTxWarp>
        </a:bodyPr>
        <a:lstStyle/>
        <a:p>
          <a:pPr algn="dist" rtl="0">
            <a:buNone/>
          </a:pPr>
          <a:r>
            <a:rPr lang="fr-FR" sz="9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Dièdre</a:t>
          </a:r>
        </a:p>
      </xdr:txBody>
    </xdr:sp>
    <xdr:clientData/>
  </xdr:twoCellAnchor>
  <xdr:twoCellAnchor>
    <xdr:from>
      <xdr:col>1</xdr:col>
      <xdr:colOff>38100</xdr:colOff>
      <xdr:row>16</xdr:row>
      <xdr:rowOff>123825</xdr:rowOff>
    </xdr:from>
    <xdr:to>
      <xdr:col>9</xdr:col>
      <xdr:colOff>114300</xdr:colOff>
      <xdr:row>34</xdr:row>
      <xdr:rowOff>19050</xdr:rowOff>
    </xdr:to>
    <xdr:graphicFrame macro="">
      <xdr:nvGraphicFramePr>
        <xdr:cNvPr id="6220"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13</xdr:row>
      <xdr:rowOff>0</xdr:rowOff>
    </xdr:from>
    <xdr:to>
      <xdr:col>0</xdr:col>
      <xdr:colOff>514350</xdr:colOff>
      <xdr:row>13</xdr:row>
      <xdr:rowOff>152400</xdr:rowOff>
    </xdr:to>
    <xdr:sp macro="" textlink="">
      <xdr:nvSpPr>
        <xdr:cNvPr id="6221" name="Line 13"/>
        <xdr:cNvSpPr>
          <a:spLocks noChangeShapeType="1"/>
        </xdr:cNvSpPr>
      </xdr:nvSpPr>
      <xdr:spPr bwMode="auto">
        <a:xfrm>
          <a:off x="514350" y="2219325"/>
          <a:ext cx="0" cy="152400"/>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xdr:colOff>
      <xdr:row>5</xdr:row>
      <xdr:rowOff>104774</xdr:rowOff>
    </xdr:from>
    <xdr:to>
      <xdr:col>8</xdr:col>
      <xdr:colOff>666751</xdr:colOff>
      <xdr:row>8</xdr:row>
      <xdr:rowOff>95249</xdr:rowOff>
    </xdr:to>
    <xdr:sp macro="" textlink="">
      <xdr:nvSpPr>
        <xdr:cNvPr id="6222" name="Line 14"/>
        <xdr:cNvSpPr>
          <a:spLocks noChangeShapeType="1"/>
        </xdr:cNvSpPr>
      </xdr:nvSpPr>
      <xdr:spPr bwMode="auto">
        <a:xfrm flipV="1">
          <a:off x="5114926" y="1057274"/>
          <a:ext cx="666750" cy="56197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4763</xdr:colOff>
      <xdr:row>5</xdr:row>
      <xdr:rowOff>95249</xdr:rowOff>
    </xdr:from>
    <xdr:to>
      <xdr:col>8</xdr:col>
      <xdr:colOff>666750</xdr:colOff>
      <xdr:row>7</xdr:row>
      <xdr:rowOff>161924</xdr:rowOff>
    </xdr:to>
    <xdr:sp macro="" textlink="">
      <xdr:nvSpPr>
        <xdr:cNvPr id="6223" name="Line 15"/>
        <xdr:cNvSpPr>
          <a:spLocks noChangeShapeType="1"/>
        </xdr:cNvSpPr>
      </xdr:nvSpPr>
      <xdr:spPr bwMode="auto">
        <a:xfrm flipV="1">
          <a:off x="5119688" y="1047749"/>
          <a:ext cx="661987" cy="447675"/>
        </a:xfrm>
        <a:prstGeom prst="line">
          <a:avLst/>
        </a:prstGeom>
        <a:noFill/>
        <a:ln w="9360" cap="sq">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676275</xdr:colOff>
      <xdr:row>5</xdr:row>
      <xdr:rowOff>114300</xdr:rowOff>
    </xdr:from>
    <xdr:to>
      <xdr:col>8</xdr:col>
      <xdr:colOff>676275</xdr:colOff>
      <xdr:row>13</xdr:row>
      <xdr:rowOff>152400</xdr:rowOff>
    </xdr:to>
    <xdr:sp macro="" textlink="">
      <xdr:nvSpPr>
        <xdr:cNvPr id="6224" name="Line 16"/>
        <xdr:cNvSpPr>
          <a:spLocks noChangeShapeType="1"/>
        </xdr:cNvSpPr>
      </xdr:nvSpPr>
      <xdr:spPr bwMode="auto">
        <a:xfrm>
          <a:off x="5791200" y="1066800"/>
          <a:ext cx="0" cy="1562100"/>
        </a:xfrm>
        <a:prstGeom prst="line">
          <a:avLst/>
        </a:prstGeom>
        <a:noFill/>
        <a:ln w="9360" cap="sq">
          <a:solidFill>
            <a:srgbClr val="000000"/>
          </a:solidFill>
          <a:miter lim="800000"/>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552449</xdr:colOff>
      <xdr:row>0</xdr:row>
      <xdr:rowOff>76200</xdr:rowOff>
    </xdr:from>
    <xdr:to>
      <xdr:col>5</xdr:col>
      <xdr:colOff>57150</xdr:colOff>
      <xdr:row>4</xdr:row>
      <xdr:rowOff>19049</xdr:rowOff>
    </xdr:to>
    <xdr:sp macro="" textlink="">
      <xdr:nvSpPr>
        <xdr:cNvPr id="7170" name="WordArt 4"/>
        <xdr:cNvSpPr>
          <a:spLocks noChangeArrowheads="1" noChangeShapeType="1" noTextEdit="1"/>
        </xdr:cNvSpPr>
      </xdr:nvSpPr>
      <xdr:spPr bwMode="auto">
        <a:xfrm>
          <a:off x="3086099" y="76200"/>
          <a:ext cx="4619626" cy="704849"/>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Stabilité</a:t>
          </a:r>
        </a:p>
      </xdr:txBody>
    </xdr:sp>
    <xdr:clientData/>
  </xdr:twoCellAnchor>
  <xdr:twoCellAnchor>
    <xdr:from>
      <xdr:col>3</xdr:col>
      <xdr:colOff>95250</xdr:colOff>
      <xdr:row>12</xdr:row>
      <xdr:rowOff>180976</xdr:rowOff>
    </xdr:from>
    <xdr:to>
      <xdr:col>5</xdr:col>
      <xdr:colOff>2686050</xdr:colOff>
      <xdr:row>27</xdr:row>
      <xdr:rowOff>123825</xdr:rowOff>
    </xdr:to>
    <xdr:sp macro="" textlink="">
      <xdr:nvSpPr>
        <xdr:cNvPr id="2" name="ZoneTexte 1"/>
        <xdr:cNvSpPr txBox="1"/>
      </xdr:nvSpPr>
      <xdr:spPr>
        <a:xfrm>
          <a:off x="2628900" y="4943476"/>
          <a:ext cx="7705725" cy="280034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L'angle de dièdre équivalent pour le calcul du critère de stabilité spirale est une moyenne pondérée des dièdres des différents panneaux d'aile. Le</a:t>
          </a:r>
          <a:r>
            <a:rPr lang="fr-FR" sz="1100" baseline="0"/>
            <a:t> calcul des poids est dû à Blaine Rawdon des Avions Douglas, l'inventeur du critère.</a:t>
          </a:r>
        </a:p>
        <a:p>
          <a:endParaRPr lang="fr-FR" sz="1100" baseline="0"/>
        </a:p>
        <a:p>
          <a:r>
            <a:rPr lang="fr-FR" sz="1100" baseline="0"/>
            <a:t>Soit par exemple une aile composée de trois panneaux. Soit </a:t>
          </a:r>
          <a:r>
            <a:rPr lang="fr-FR" sz="1100" b="1" baseline="0"/>
            <a:t>y</a:t>
          </a:r>
          <a:r>
            <a:rPr lang="fr-FR" sz="1100" baseline="0"/>
            <a:t> la coordonnée le long de l'envergure à partir de l'emplanture de l'aile et </a:t>
          </a:r>
          <a:r>
            <a:rPr lang="fr-FR" sz="1100" b="1" baseline="0"/>
            <a:t>d</a:t>
          </a:r>
          <a:r>
            <a:rPr lang="fr-FR" sz="1100" baseline="0"/>
            <a:t> le dièdre d'un panneau en degrés par rapport au plan horizontal. Il vient :</a:t>
          </a:r>
        </a:p>
        <a:p>
          <a:r>
            <a:rPr lang="fr-FR" sz="1100" baseline="0"/>
            <a:t>panneau 1 : y</a:t>
          </a:r>
          <a:r>
            <a:rPr lang="fr-FR" sz="1100" baseline="-25000"/>
            <a:t>0</a:t>
          </a:r>
          <a:r>
            <a:rPr lang="fr-FR" sz="1100" baseline="0"/>
            <a:t> - y</a:t>
          </a:r>
          <a:r>
            <a:rPr lang="fr-FR" sz="1100" baseline="-25000"/>
            <a:t>1</a:t>
          </a:r>
          <a:r>
            <a:rPr lang="fr-FR" sz="1100" baseline="0"/>
            <a:t> dièdre d</a:t>
          </a:r>
          <a:r>
            <a:rPr lang="fr-FR" sz="1100" baseline="-25000"/>
            <a:t>1</a:t>
          </a:r>
          <a:r>
            <a:rPr lang="fr-FR" sz="1100" baseline="0"/>
            <a:t>            (y</a:t>
          </a:r>
          <a:r>
            <a:rPr lang="fr-FR" sz="1100" baseline="-25000"/>
            <a:t>0</a:t>
          </a:r>
          <a:r>
            <a:rPr lang="fr-FR" sz="1100" baseline="0"/>
            <a:t> = 0)</a:t>
          </a:r>
        </a:p>
        <a:p>
          <a:pPr marL="0" marR="0" indent="0" defTabSz="914400" eaLnBrk="1" fontAlgn="auto" latinLnBrk="0" hangingPunct="1">
            <a:lnSpc>
              <a:spcPct val="100000"/>
            </a:lnSpc>
            <a:spcBef>
              <a:spcPts val="0"/>
            </a:spcBef>
            <a:spcAft>
              <a:spcPts val="0"/>
            </a:spcAft>
            <a:buClrTx/>
            <a:buSzTx/>
            <a:buFontTx/>
            <a:buNone/>
            <a:tabLst/>
            <a:defRPr/>
          </a:pPr>
          <a:r>
            <a:rPr lang="fr-FR" sz="1100" baseline="0">
              <a:solidFill>
                <a:schemeClr val="dk1"/>
              </a:solidFill>
              <a:effectLst/>
              <a:latin typeface="+mn-lt"/>
              <a:ea typeface="+mn-ea"/>
              <a:cs typeface="+mn-cs"/>
            </a:rPr>
            <a:t>panneau 2 : y</a:t>
          </a:r>
          <a:r>
            <a:rPr lang="fr-FR" sz="1100" baseline="-25000">
              <a:solidFill>
                <a:schemeClr val="dk1"/>
              </a:solidFill>
              <a:effectLst/>
              <a:latin typeface="+mn-lt"/>
              <a:ea typeface="+mn-ea"/>
              <a:cs typeface="+mn-cs"/>
            </a:rPr>
            <a:t>1</a:t>
          </a:r>
          <a:r>
            <a:rPr lang="fr-FR" sz="1100" baseline="0">
              <a:solidFill>
                <a:schemeClr val="dk1"/>
              </a:solidFill>
              <a:effectLst/>
              <a:latin typeface="+mn-lt"/>
              <a:ea typeface="+mn-ea"/>
              <a:cs typeface="+mn-cs"/>
            </a:rPr>
            <a:t> - y</a:t>
          </a:r>
          <a:r>
            <a:rPr lang="fr-FR" sz="1100" baseline="-25000">
              <a:solidFill>
                <a:schemeClr val="dk1"/>
              </a:solidFill>
              <a:effectLst/>
              <a:latin typeface="+mn-lt"/>
              <a:ea typeface="+mn-ea"/>
              <a:cs typeface="+mn-cs"/>
            </a:rPr>
            <a:t>2</a:t>
          </a:r>
          <a:r>
            <a:rPr lang="fr-FR" sz="1100" baseline="0">
              <a:solidFill>
                <a:schemeClr val="dk1"/>
              </a:solidFill>
              <a:effectLst/>
              <a:latin typeface="+mn-lt"/>
              <a:ea typeface="+mn-ea"/>
              <a:cs typeface="+mn-cs"/>
            </a:rPr>
            <a:t> dièdre d</a:t>
          </a:r>
          <a:r>
            <a:rPr lang="fr-FR" sz="1100" baseline="-25000">
              <a:solidFill>
                <a:schemeClr val="dk1"/>
              </a:solidFill>
              <a:effectLst/>
              <a:latin typeface="+mn-lt"/>
              <a:ea typeface="+mn-ea"/>
              <a:cs typeface="+mn-cs"/>
            </a:rPr>
            <a:t>2</a:t>
          </a:r>
          <a:endParaRPr lang="fr-FR" baseline="-25000">
            <a:effectLst/>
          </a:endParaRPr>
        </a:p>
        <a:p>
          <a:pPr marL="0" marR="0" indent="0" defTabSz="914400" eaLnBrk="1" fontAlgn="auto" latinLnBrk="0" hangingPunct="1">
            <a:lnSpc>
              <a:spcPct val="100000"/>
            </a:lnSpc>
            <a:spcBef>
              <a:spcPts val="0"/>
            </a:spcBef>
            <a:spcAft>
              <a:spcPts val="0"/>
            </a:spcAft>
            <a:buClrTx/>
            <a:buSzTx/>
            <a:buFontTx/>
            <a:buNone/>
            <a:tabLst/>
            <a:defRPr/>
          </a:pPr>
          <a:r>
            <a:rPr lang="fr-FR" sz="1100" baseline="0">
              <a:solidFill>
                <a:schemeClr val="dk1"/>
              </a:solidFill>
              <a:effectLst/>
              <a:latin typeface="+mn-lt"/>
              <a:ea typeface="+mn-ea"/>
              <a:cs typeface="+mn-cs"/>
            </a:rPr>
            <a:t>panneau 3 : y</a:t>
          </a:r>
          <a:r>
            <a:rPr lang="fr-FR" sz="1100" baseline="-25000">
              <a:solidFill>
                <a:schemeClr val="dk1"/>
              </a:solidFill>
              <a:effectLst/>
              <a:latin typeface="+mn-lt"/>
              <a:ea typeface="+mn-ea"/>
              <a:cs typeface="+mn-cs"/>
            </a:rPr>
            <a:t>2</a:t>
          </a:r>
          <a:r>
            <a:rPr lang="fr-FR" sz="1100" baseline="0">
              <a:solidFill>
                <a:schemeClr val="dk1"/>
              </a:solidFill>
              <a:effectLst/>
              <a:latin typeface="+mn-lt"/>
              <a:ea typeface="+mn-ea"/>
              <a:cs typeface="+mn-cs"/>
            </a:rPr>
            <a:t> - y</a:t>
          </a:r>
          <a:r>
            <a:rPr lang="fr-FR" sz="1100" baseline="-25000">
              <a:solidFill>
                <a:schemeClr val="dk1"/>
              </a:solidFill>
              <a:effectLst/>
              <a:latin typeface="+mn-lt"/>
              <a:ea typeface="+mn-ea"/>
              <a:cs typeface="+mn-cs"/>
            </a:rPr>
            <a:t>3</a:t>
          </a:r>
          <a:r>
            <a:rPr lang="fr-FR" sz="1100" baseline="0">
              <a:solidFill>
                <a:schemeClr val="dk1"/>
              </a:solidFill>
              <a:effectLst/>
              <a:latin typeface="+mn-lt"/>
              <a:ea typeface="+mn-ea"/>
              <a:cs typeface="+mn-cs"/>
            </a:rPr>
            <a:t> dièdre d</a:t>
          </a:r>
          <a:r>
            <a:rPr lang="fr-FR" sz="1100" baseline="-25000">
              <a:solidFill>
                <a:schemeClr val="dk1"/>
              </a:solidFill>
              <a:effectLst/>
              <a:latin typeface="+mn-lt"/>
              <a:ea typeface="+mn-ea"/>
              <a:cs typeface="+mn-cs"/>
            </a:rPr>
            <a:t>3</a:t>
          </a:r>
        </a:p>
        <a:p>
          <a:pPr marL="0" marR="0" indent="0" defTabSz="914400" eaLnBrk="1" fontAlgn="auto" latinLnBrk="0" hangingPunct="1">
            <a:lnSpc>
              <a:spcPct val="100000"/>
            </a:lnSpc>
            <a:spcBef>
              <a:spcPts val="0"/>
            </a:spcBef>
            <a:spcAft>
              <a:spcPts val="0"/>
            </a:spcAft>
            <a:buClrTx/>
            <a:buSzTx/>
            <a:buFontTx/>
            <a:buNone/>
            <a:tabLst/>
            <a:defRPr/>
          </a:pPr>
          <a:endParaRPr lang="fr-FR">
            <a:effectLst/>
          </a:endParaRPr>
        </a:p>
        <a:p>
          <a:r>
            <a:rPr lang="fr-FR" sz="1100"/>
            <a:t>On détermine les positions fractionnelles des panneaux d'aile : </a:t>
          </a:r>
          <a:r>
            <a:rPr lang="fr-FR" sz="1100">
              <a:latin typeface="Symbol" panose="05050102010706020507" pitchFamily="18" charset="2"/>
            </a:rPr>
            <a:t>h</a:t>
          </a:r>
          <a:r>
            <a:rPr lang="fr-FR" sz="1100" baseline="-25000"/>
            <a:t>i</a:t>
          </a:r>
          <a:r>
            <a:rPr lang="fr-FR" sz="1100"/>
            <a:t> = y</a:t>
          </a:r>
          <a:r>
            <a:rPr lang="fr-FR" sz="1100" baseline="-25000"/>
            <a:t>i</a:t>
          </a:r>
          <a:r>
            <a:rPr lang="fr-FR" sz="1100"/>
            <a:t>/y</a:t>
          </a:r>
          <a:r>
            <a:rPr lang="fr-FR" sz="1100" baseline="-25000"/>
            <a:t>3</a:t>
          </a:r>
          <a:endParaRPr lang="fr-FR" sz="1100"/>
        </a:p>
        <a:p>
          <a:r>
            <a:rPr lang="fr-FR" sz="1100" baseline="0">
              <a:latin typeface="Symbol" panose="05050102010706020507" pitchFamily="18" charset="2"/>
            </a:rPr>
            <a:t>h</a:t>
          </a:r>
          <a:r>
            <a:rPr lang="fr-FR" sz="1100" baseline="-25000"/>
            <a:t>0</a:t>
          </a:r>
          <a:r>
            <a:rPr lang="fr-FR" sz="1100" baseline="0"/>
            <a:t> = 0       </a:t>
          </a:r>
          <a:r>
            <a:rPr lang="fr-FR" sz="1100" baseline="0">
              <a:latin typeface="Symbol" panose="05050102010706020507" pitchFamily="18" charset="2"/>
            </a:rPr>
            <a:t>h</a:t>
          </a:r>
          <a:r>
            <a:rPr lang="fr-FR" sz="1100" baseline="-25000"/>
            <a:t>1</a:t>
          </a:r>
          <a:r>
            <a:rPr lang="fr-FR" sz="1100" baseline="0"/>
            <a:t> = y</a:t>
          </a:r>
          <a:r>
            <a:rPr lang="fr-FR" sz="1100" baseline="-25000"/>
            <a:t>1</a:t>
          </a:r>
          <a:r>
            <a:rPr lang="fr-FR" sz="1100" baseline="0"/>
            <a:t>/y</a:t>
          </a:r>
          <a:r>
            <a:rPr lang="fr-FR" sz="1100" baseline="-25000"/>
            <a:t>3</a:t>
          </a:r>
          <a:r>
            <a:rPr lang="fr-FR" sz="1100" baseline="0"/>
            <a:t>       </a:t>
          </a:r>
          <a:r>
            <a:rPr lang="fr-FR" sz="1100" baseline="0">
              <a:latin typeface="Symbol" panose="05050102010706020507" pitchFamily="18" charset="2"/>
            </a:rPr>
            <a:t>h</a:t>
          </a:r>
          <a:r>
            <a:rPr lang="fr-FR" sz="1100" baseline="-25000"/>
            <a:t>2</a:t>
          </a:r>
          <a:r>
            <a:rPr lang="fr-FR" sz="1100" baseline="0"/>
            <a:t> = y</a:t>
          </a:r>
          <a:r>
            <a:rPr lang="fr-FR" sz="1100" baseline="-25000"/>
            <a:t>2</a:t>
          </a:r>
          <a:r>
            <a:rPr lang="fr-FR" sz="1100" baseline="0"/>
            <a:t>/y</a:t>
          </a:r>
          <a:r>
            <a:rPr lang="fr-FR" sz="1100" baseline="-25000"/>
            <a:t>3</a:t>
          </a:r>
          <a:r>
            <a:rPr lang="fr-FR" sz="1100" baseline="0"/>
            <a:t>       </a:t>
          </a:r>
          <a:r>
            <a:rPr lang="fr-FR" sz="1100">
              <a:solidFill>
                <a:schemeClr val="dk1"/>
              </a:solidFill>
              <a:effectLst/>
              <a:latin typeface="Symbol" panose="05050102010706020507" pitchFamily="18" charset="2"/>
              <a:ea typeface="+mn-ea"/>
              <a:cs typeface="+mn-cs"/>
            </a:rPr>
            <a:t>h</a:t>
          </a:r>
          <a:r>
            <a:rPr lang="fr-FR" sz="1100" baseline="-25000"/>
            <a:t>3</a:t>
          </a:r>
          <a:r>
            <a:rPr lang="fr-FR" sz="1100" baseline="0"/>
            <a:t> = 1</a:t>
          </a:r>
        </a:p>
        <a:p>
          <a:endParaRPr lang="fr-FR" sz="1100" baseline="0"/>
        </a:p>
        <a:p>
          <a:r>
            <a:rPr lang="fr-FR" sz="1100" baseline="0"/>
            <a:t>On calcule alors les poids de Blaine Rawdon f</a:t>
          </a:r>
          <a:r>
            <a:rPr lang="fr-FR" sz="1100" baseline="-25000"/>
            <a:t>i</a:t>
          </a:r>
          <a:r>
            <a:rPr lang="fr-FR" sz="1100" baseline="0"/>
            <a:t> = (1 - </a:t>
          </a:r>
          <a:r>
            <a:rPr lang="fr-FR" sz="1100" baseline="0">
              <a:latin typeface="Symbol" panose="05050102010706020507" pitchFamily="18" charset="2"/>
            </a:rPr>
            <a:t>h</a:t>
          </a:r>
          <a:r>
            <a:rPr lang="fr-FR" sz="1100" baseline="-25000"/>
            <a:t>i</a:t>
          </a:r>
          <a:r>
            <a:rPr lang="fr-FR" sz="1100" baseline="30000"/>
            <a:t>2</a:t>
          </a:r>
          <a:r>
            <a:rPr lang="fr-FR" sz="1100" baseline="0"/>
            <a:t>)</a:t>
          </a:r>
          <a:r>
            <a:rPr lang="fr-FR" sz="1100" baseline="30000"/>
            <a:t>1.5</a:t>
          </a:r>
        </a:p>
        <a:p>
          <a:endParaRPr lang="fr-FR" sz="1100" baseline="30000"/>
        </a:p>
        <a:p>
          <a:r>
            <a:rPr lang="fr-FR" sz="1100" baseline="0"/>
            <a:t>L'angle de dièdre équivalent se calcule comme suit : ADE = (f0-f1)*d1 + (f1-f2)*d2 + (f2-f3)*d3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1419226</xdr:colOff>
      <xdr:row>0</xdr:row>
      <xdr:rowOff>57151</xdr:rowOff>
    </xdr:from>
    <xdr:to>
      <xdr:col>4</xdr:col>
      <xdr:colOff>9525</xdr:colOff>
      <xdr:row>3</xdr:row>
      <xdr:rowOff>114301</xdr:rowOff>
    </xdr:to>
    <xdr:sp macro="" textlink="">
      <xdr:nvSpPr>
        <xdr:cNvPr id="8193" name="WordArt 1"/>
        <xdr:cNvSpPr>
          <a:spLocks noChangeArrowheads="1" noChangeShapeType="1" noTextEdit="1"/>
        </xdr:cNvSpPr>
      </xdr:nvSpPr>
      <xdr:spPr bwMode="auto">
        <a:xfrm>
          <a:off x="1676401" y="57151"/>
          <a:ext cx="3286124" cy="628650"/>
        </a:xfrm>
        <a:prstGeom prst="rect">
          <a:avLst/>
        </a:prstGeom>
      </xdr:spPr>
      <xdr:txBody>
        <a:bodyPr wrap="none" fromWordArt="1">
          <a:prstTxWarp prst="textPlain">
            <a:avLst>
              <a:gd name="adj" fmla="val 50000"/>
            </a:avLst>
          </a:prstTxWarp>
        </a:bodyPr>
        <a:lstStyle/>
        <a:p>
          <a:pPr algn="dist" rtl="0">
            <a:buNone/>
          </a:pPr>
          <a:r>
            <a:rPr lang="fr-FR" sz="9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Résultats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1647825</xdr:colOff>
      <xdr:row>0</xdr:row>
      <xdr:rowOff>95250</xdr:rowOff>
    </xdr:from>
    <xdr:to>
      <xdr:col>0</xdr:col>
      <xdr:colOff>5514975</xdr:colOff>
      <xdr:row>4</xdr:row>
      <xdr:rowOff>104775</xdr:rowOff>
    </xdr:to>
    <xdr:sp macro="" textlink="">
      <xdr:nvSpPr>
        <xdr:cNvPr id="9217" name="WordArt 1"/>
        <xdr:cNvSpPr>
          <a:spLocks noChangeArrowheads="1" noChangeShapeType="1" noTextEdit="1"/>
        </xdr:cNvSpPr>
      </xdr:nvSpPr>
      <xdr:spPr bwMode="auto">
        <a:xfrm>
          <a:off x="1647825" y="95250"/>
          <a:ext cx="3867150" cy="771525"/>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Glossaire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1943100</xdr:colOff>
      <xdr:row>0</xdr:row>
      <xdr:rowOff>66675</xdr:rowOff>
    </xdr:from>
    <xdr:to>
      <xdr:col>0</xdr:col>
      <xdr:colOff>6096000</xdr:colOff>
      <xdr:row>4</xdr:row>
      <xdr:rowOff>66674</xdr:rowOff>
    </xdr:to>
    <xdr:sp macro="" textlink="">
      <xdr:nvSpPr>
        <xdr:cNvPr id="10241" name="WordArt 1"/>
        <xdr:cNvSpPr>
          <a:spLocks noChangeArrowheads="1" noChangeShapeType="1" noTextEdit="1"/>
        </xdr:cNvSpPr>
      </xdr:nvSpPr>
      <xdr:spPr bwMode="auto">
        <a:xfrm>
          <a:off x="1943100" y="66675"/>
          <a:ext cx="4152900" cy="733424"/>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Références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6</xdr:row>
      <xdr:rowOff>66675</xdr:rowOff>
    </xdr:from>
    <xdr:to>
      <xdr:col>4</xdr:col>
      <xdr:colOff>581025</xdr:colOff>
      <xdr:row>14</xdr:row>
      <xdr:rowOff>28575</xdr:rowOff>
    </xdr:to>
    <xdr:pic>
      <xdr:nvPicPr>
        <xdr:cNvPr id="11317"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095375"/>
          <a:ext cx="2752725" cy="1333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390525</xdr:colOff>
      <xdr:row>7</xdr:row>
      <xdr:rowOff>19050</xdr:rowOff>
    </xdr:from>
    <xdr:to>
      <xdr:col>9</xdr:col>
      <xdr:colOff>466725</xdr:colOff>
      <xdr:row>10</xdr:row>
      <xdr:rowOff>171450</xdr:rowOff>
    </xdr:to>
    <xdr:pic>
      <xdr:nvPicPr>
        <xdr:cNvPr id="11318" name="Picture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00425" y="1219200"/>
          <a:ext cx="2828925" cy="666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11319" name="Group 11"/>
        <xdr:cNvGrpSpPr>
          <a:grpSpLocks/>
        </xdr:cNvGrpSpPr>
      </xdr:nvGrpSpPr>
      <xdr:grpSpPr bwMode="auto">
        <a:xfrm>
          <a:off x="400050" y="2933700"/>
          <a:ext cx="2905125" cy="857250"/>
          <a:chOff x="628" y="4385"/>
          <a:chExt cx="4551" cy="1271"/>
        </a:xfrm>
      </xdr:grpSpPr>
      <xdr:pic>
        <xdr:nvPicPr>
          <xdr:cNvPr id="11328" name="Picture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8" y="4385"/>
            <a:ext cx="4550" cy="97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11329" name="Picture 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8" y="5347"/>
            <a:ext cx="4550" cy="30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5</xdr:col>
      <xdr:colOff>514350</xdr:colOff>
      <xdr:row>12</xdr:row>
      <xdr:rowOff>152400</xdr:rowOff>
    </xdr:from>
    <xdr:to>
      <xdr:col>9</xdr:col>
      <xdr:colOff>142875</xdr:colOff>
      <xdr:row>16</xdr:row>
      <xdr:rowOff>66675</xdr:rowOff>
    </xdr:to>
    <xdr:pic>
      <xdr:nvPicPr>
        <xdr:cNvPr id="11320" name="Picture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524250" y="2209800"/>
          <a:ext cx="2381250" cy="600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514350</xdr:colOff>
      <xdr:row>18</xdr:row>
      <xdr:rowOff>76200</xdr:rowOff>
    </xdr:from>
    <xdr:to>
      <xdr:col>8</xdr:col>
      <xdr:colOff>657225</xdr:colOff>
      <xdr:row>28</xdr:row>
      <xdr:rowOff>28575</xdr:rowOff>
    </xdr:to>
    <xdr:pic>
      <xdr:nvPicPr>
        <xdr:cNvPr id="11321" name="Picture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10050" y="3162300"/>
          <a:ext cx="1524000" cy="1733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190500</xdr:colOff>
      <xdr:row>1</xdr:row>
      <xdr:rowOff>85725</xdr:rowOff>
    </xdr:from>
    <xdr:to>
      <xdr:col>9</xdr:col>
      <xdr:colOff>438150</xdr:colOff>
      <xdr:row>4</xdr:row>
      <xdr:rowOff>0</xdr:rowOff>
    </xdr:to>
    <xdr:sp macro="" textlink="">
      <xdr:nvSpPr>
        <xdr:cNvPr id="11272" name="WordArt 1"/>
        <xdr:cNvSpPr>
          <a:spLocks noChangeArrowheads="1" noChangeShapeType="1" noTextEdit="1"/>
        </xdr:cNvSpPr>
      </xdr:nvSpPr>
      <xdr:spPr bwMode="auto">
        <a:xfrm>
          <a:off x="3200400" y="257175"/>
          <a:ext cx="3000375" cy="428625"/>
        </a:xfrm>
        <a:prstGeom prst="rect">
          <a:avLst/>
        </a:prstGeom>
      </xdr:spPr>
      <xdr:txBody>
        <a:bodyPr wrap="none" fromWordArt="1">
          <a:prstTxWarp prst="textPlain">
            <a:avLst>
              <a:gd name="adj" fmla="val 50000"/>
            </a:avLst>
          </a:prstTxWarp>
        </a:bodyPr>
        <a:lstStyle/>
        <a:p>
          <a:pPr algn="dist" rtl="0">
            <a:buNone/>
          </a:pPr>
          <a:r>
            <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SVP</a:t>
          </a:r>
          <a:r>
            <a:rPr lang="fr-FR" sz="2400" kern="10" spc="0" baseline="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rPr>
            <a:t> Visiter</a:t>
          </a:r>
          <a:endParaRPr lang="fr-FR" sz="2400" kern="10" spc="0">
            <a:ln w="9360" cap="sq">
              <a:solidFill>
                <a:srgbClr val="000000"/>
              </a:solidFill>
              <a:miter lim="800000"/>
              <a:headEnd/>
              <a:tailEnd/>
            </a:ln>
            <a:gradFill rotWithShape="0">
              <a:gsLst>
                <a:gs pos="0">
                  <a:srgbClr val="BEBEFF"/>
                </a:gs>
                <a:gs pos="100000">
                  <a:srgbClr val="0000FF"/>
                </a:gs>
              </a:gsLst>
              <a:lin ang="5400000" scaled="1"/>
            </a:gradFill>
            <a:effectLst>
              <a:outerShdw dist="17819" dir="2700000" algn="ctr" rotWithShape="0">
                <a:srgbClr val="808080"/>
              </a:outerShdw>
            </a:effectLst>
            <a:latin typeface="Arial Black"/>
          </a:endParaRPr>
        </a:p>
      </xdr:txBody>
    </xdr:sp>
    <xdr:clientData/>
  </xdr:twoCellAnchor>
  <xdr:twoCellAnchor>
    <xdr:from>
      <xdr:col>9</xdr:col>
      <xdr:colOff>609600</xdr:colOff>
      <xdr:row>20</xdr:row>
      <xdr:rowOff>47625</xdr:rowOff>
    </xdr:from>
    <xdr:to>
      <xdr:col>13</xdr:col>
      <xdr:colOff>133350</xdr:colOff>
      <xdr:row>26</xdr:row>
      <xdr:rowOff>19050</xdr:rowOff>
    </xdr:to>
    <xdr:pic>
      <xdr:nvPicPr>
        <xdr:cNvPr id="11323" name="Picture 3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372225" y="3476625"/>
          <a:ext cx="2266950" cy="1066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581025</xdr:colOff>
      <xdr:row>29</xdr:row>
      <xdr:rowOff>95250</xdr:rowOff>
    </xdr:from>
    <xdr:to>
      <xdr:col>13</xdr:col>
      <xdr:colOff>542925</xdr:colOff>
      <xdr:row>33</xdr:row>
      <xdr:rowOff>114300</xdr:rowOff>
    </xdr:to>
    <xdr:pic>
      <xdr:nvPicPr>
        <xdr:cNvPr id="11324" name="Picture 3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972050" y="5200650"/>
          <a:ext cx="4076700" cy="771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590550</xdr:colOff>
      <xdr:row>7</xdr:row>
      <xdr:rowOff>114300</xdr:rowOff>
    </xdr:from>
    <xdr:to>
      <xdr:col>13</xdr:col>
      <xdr:colOff>742950</xdr:colOff>
      <xdr:row>16</xdr:row>
      <xdr:rowOff>28575</xdr:rowOff>
    </xdr:to>
    <xdr:pic>
      <xdr:nvPicPr>
        <xdr:cNvPr id="11325" name="Picture 114"/>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353175" y="1314450"/>
          <a:ext cx="2895600" cy="1457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57150</xdr:colOff>
      <xdr:row>33</xdr:row>
      <xdr:rowOff>95250</xdr:rowOff>
    </xdr:from>
    <xdr:to>
      <xdr:col>5</xdr:col>
      <xdr:colOff>266700</xdr:colOff>
      <xdr:row>35</xdr:row>
      <xdr:rowOff>390525</xdr:rowOff>
    </xdr:to>
    <xdr:pic>
      <xdr:nvPicPr>
        <xdr:cNvPr id="11326" name="Picture 20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09650" y="5953125"/>
          <a:ext cx="2266950"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8</xdr:col>
      <xdr:colOff>228600</xdr:colOff>
      <xdr:row>35</xdr:row>
      <xdr:rowOff>114300</xdr:rowOff>
    </xdr:from>
    <xdr:to>
      <xdr:col>12</xdr:col>
      <xdr:colOff>504825</xdr:colOff>
      <xdr:row>38</xdr:row>
      <xdr:rowOff>9525</xdr:rowOff>
    </xdr:to>
    <xdr:pic>
      <xdr:nvPicPr>
        <xdr:cNvPr id="11327" name="Picture 216"/>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305425" y="6315075"/>
          <a:ext cx="3019425" cy="733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6.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1.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4"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4:B54"/>
  <sheetViews>
    <sheetView showGridLines="0" tabSelected="1" workbookViewId="0">
      <selection activeCell="B1" sqref="B1"/>
    </sheetView>
  </sheetViews>
  <sheetFormatPr defaultColWidth="10.625" defaultRowHeight="15" customHeight="1" x14ac:dyDescent="0.25"/>
  <cols>
    <col min="1" max="1" width="109.625" style="1" customWidth="1"/>
    <col min="2" max="16384" width="10.625" style="1"/>
  </cols>
  <sheetData>
    <row r="4" spans="1:2" ht="15" customHeight="1" x14ac:dyDescent="0.25">
      <c r="A4" s="2" t="s">
        <v>0</v>
      </c>
    </row>
    <row r="5" spans="1:2" ht="15" customHeight="1" x14ac:dyDescent="0.25">
      <c r="A5" s="2"/>
    </row>
    <row r="6" spans="1:2" ht="15" customHeight="1" x14ac:dyDescent="0.25">
      <c r="A6" s="2"/>
    </row>
    <row r="8" spans="1:2" ht="15" customHeight="1" x14ac:dyDescent="0.25">
      <c r="A8" s="3" t="s">
        <v>37</v>
      </c>
    </row>
    <row r="9" spans="1:2" ht="15" customHeight="1" x14ac:dyDescent="0.25">
      <c r="A9" s="4" t="s">
        <v>43</v>
      </c>
      <c r="B9" s="4"/>
    </row>
    <row r="10" spans="1:2" ht="51" x14ac:dyDescent="0.25">
      <c r="A10" s="199" t="s">
        <v>111</v>
      </c>
      <c r="B10" s="199"/>
    </row>
    <row r="12" spans="1:2" ht="15" customHeight="1" x14ac:dyDescent="0.25">
      <c r="A12" s="3" t="s">
        <v>38</v>
      </c>
    </row>
    <row r="13" spans="1:2" ht="15" customHeight="1" x14ac:dyDescent="0.25">
      <c r="A13" s="5" t="s">
        <v>41</v>
      </c>
    </row>
    <row r="14" spans="1:2" ht="15" customHeight="1" x14ac:dyDescent="0.25">
      <c r="A14" s="5" t="s">
        <v>40</v>
      </c>
    </row>
    <row r="15" spans="1:2" ht="15" customHeight="1" x14ac:dyDescent="0.25">
      <c r="A15" s="5" t="s">
        <v>39</v>
      </c>
    </row>
    <row r="16" spans="1:2" ht="15" customHeight="1" x14ac:dyDescent="0.25">
      <c r="A16" s="5" t="s">
        <v>42</v>
      </c>
    </row>
    <row r="18" spans="1:1" ht="15" customHeight="1" x14ac:dyDescent="0.25">
      <c r="A18" s="3" t="s">
        <v>44</v>
      </c>
    </row>
    <row r="19" spans="1:1" ht="45" customHeight="1" x14ac:dyDescent="0.25">
      <c r="A19" s="200" t="s">
        <v>259</v>
      </c>
    </row>
    <row r="20" spans="1:1" ht="30" customHeight="1" x14ac:dyDescent="0.25">
      <c r="A20" s="1" t="s">
        <v>261</v>
      </c>
    </row>
    <row r="21" spans="1:1" ht="60" customHeight="1" x14ac:dyDescent="0.25">
      <c r="A21" s="1" t="s">
        <v>260</v>
      </c>
    </row>
    <row r="23" spans="1:1" ht="15" customHeight="1" x14ac:dyDescent="0.25">
      <c r="A23" s="3" t="s">
        <v>156</v>
      </c>
    </row>
    <row r="24" spans="1:1" ht="30" customHeight="1" x14ac:dyDescent="0.25">
      <c r="A24" s="1" t="s">
        <v>257</v>
      </c>
    </row>
    <row r="25" spans="1:1" ht="30" customHeight="1" x14ac:dyDescent="0.25">
      <c r="A25" s="1" t="s">
        <v>258</v>
      </c>
    </row>
    <row r="27" spans="1:1" ht="15" customHeight="1" x14ac:dyDescent="0.25">
      <c r="A27" s="3" t="s">
        <v>155</v>
      </c>
    </row>
    <row r="28" spans="1:1" ht="15" customHeight="1" x14ac:dyDescent="0.25">
      <c r="A28" s="1" t="s">
        <v>242</v>
      </c>
    </row>
    <row r="30" spans="1:1" ht="15" customHeight="1" x14ac:dyDescent="0.25">
      <c r="A30" s="3" t="s">
        <v>154</v>
      </c>
    </row>
    <row r="31" spans="1:1" ht="15" customHeight="1" x14ac:dyDescent="0.25">
      <c r="A31" s="1" t="s">
        <v>242</v>
      </c>
    </row>
    <row r="32" spans="1:1" ht="15" customHeight="1" x14ac:dyDescent="0.25">
      <c r="A32" s="1" t="s">
        <v>262</v>
      </c>
    </row>
    <row r="34" spans="1:1" ht="15" customHeight="1" x14ac:dyDescent="0.25">
      <c r="A34" s="3" t="s">
        <v>153</v>
      </c>
    </row>
    <row r="35" spans="1:1" ht="15" customHeight="1" x14ac:dyDescent="0.25">
      <c r="A35" s="1" t="s">
        <v>238</v>
      </c>
    </row>
    <row r="36" spans="1:1" ht="15" customHeight="1" x14ac:dyDescent="0.25">
      <c r="A36" s="1" t="s">
        <v>241</v>
      </c>
    </row>
    <row r="38" spans="1:1" ht="15" customHeight="1" x14ac:dyDescent="0.25">
      <c r="A38" s="3" t="s">
        <v>152</v>
      </c>
    </row>
    <row r="39" spans="1:1" ht="15" customHeight="1" x14ac:dyDescent="0.25">
      <c r="A39" s="1" t="s">
        <v>239</v>
      </c>
    </row>
    <row r="41" spans="1:1" ht="15" customHeight="1" x14ac:dyDescent="0.25">
      <c r="A41" s="3" t="s">
        <v>151</v>
      </c>
    </row>
    <row r="42" spans="1:1" ht="30" customHeight="1" x14ac:dyDescent="0.25">
      <c r="A42" s="1" t="s">
        <v>158</v>
      </c>
    </row>
    <row r="44" spans="1:1" ht="15" customHeight="1" x14ac:dyDescent="0.25">
      <c r="A44" s="3" t="s">
        <v>150</v>
      </c>
    </row>
    <row r="45" spans="1:1" ht="15" customHeight="1" x14ac:dyDescent="0.25">
      <c r="A45" s="1" t="s">
        <v>159</v>
      </c>
    </row>
    <row r="47" spans="1:1" ht="15" customHeight="1" x14ac:dyDescent="0.25">
      <c r="A47" s="3" t="s">
        <v>149</v>
      </c>
    </row>
    <row r="48" spans="1:1" ht="15" customHeight="1" x14ac:dyDescent="0.25">
      <c r="A48" s="3"/>
    </row>
    <row r="49" spans="1:1" ht="15" customHeight="1" x14ac:dyDescent="0.25">
      <c r="A49" s="3" t="s">
        <v>148</v>
      </c>
    </row>
    <row r="50" spans="1:1" ht="15" customHeight="1" x14ac:dyDescent="0.25">
      <c r="A50" s="1" t="s">
        <v>240</v>
      </c>
    </row>
    <row r="52" spans="1:1" ht="15" customHeight="1" x14ac:dyDescent="0.25">
      <c r="A52" s="1" t="s">
        <v>268</v>
      </c>
    </row>
    <row r="53" spans="1:1" ht="15" customHeight="1" x14ac:dyDescent="0.25">
      <c r="A53" s="1" t="s">
        <v>157</v>
      </c>
    </row>
    <row r="54" spans="1:1" ht="15" customHeight="1" x14ac:dyDescent="0.25">
      <c r="A54" s="1" t="s">
        <v>267</v>
      </c>
    </row>
  </sheetData>
  <sheetProtection sheet="1" objects="1" scenarios="1"/>
  <printOptions horizontalCentered="1"/>
  <pageMargins left="0.44027777777777777" right="0.42986111111111114" top="0.3298611111111111" bottom="0.3298611111111111" header="0.51180555555555551" footer="0.51180555555555551"/>
  <pageSetup scale="75" firstPageNumber="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dimension ref="A3:Y96"/>
  <sheetViews>
    <sheetView showGridLines="0" zoomScaleNormal="100" workbookViewId="0"/>
  </sheetViews>
  <sheetFormatPr defaultColWidth="10.625" defaultRowHeight="15" customHeight="1" x14ac:dyDescent="0.25"/>
  <cols>
    <col min="1" max="1" width="6.875" style="6" customWidth="1"/>
    <col min="2" max="2" width="20.125" style="6" customWidth="1"/>
    <col min="3" max="3" width="9.875" style="6" customWidth="1"/>
    <col min="4" max="4" width="8.25" style="6" customWidth="1"/>
    <col min="5" max="5" width="10.625" style="6"/>
    <col min="6" max="6" width="10.75" style="6" customWidth="1"/>
    <col min="7" max="7" width="12.375" style="6" customWidth="1"/>
    <col min="8" max="8" width="12" style="6" customWidth="1"/>
    <col min="9" max="9" width="15.625" style="6" customWidth="1"/>
    <col min="10" max="10" width="12.625" style="6" customWidth="1"/>
    <col min="11" max="11" width="13.125" style="6" customWidth="1"/>
    <col min="12" max="12" width="11.75" style="6" customWidth="1"/>
    <col min="13" max="13" width="11" style="6" customWidth="1"/>
    <col min="14" max="14" width="6.125" style="6" customWidth="1"/>
    <col min="15" max="15" width="5.75" style="6" customWidth="1"/>
    <col min="16" max="16" width="6.75" style="6" customWidth="1"/>
    <col min="17" max="17" width="10.625" style="6"/>
    <col min="18" max="18" width="6.25" style="6" customWidth="1"/>
    <col min="19" max="19" width="7.125" style="6" customWidth="1"/>
    <col min="20" max="20" width="9.25" style="6" customWidth="1"/>
    <col min="21" max="21" width="13.75" style="6" customWidth="1"/>
    <col min="22" max="16384" width="10.625" style="6"/>
  </cols>
  <sheetData>
    <row r="3" spans="1:17" ht="15" customHeight="1" x14ac:dyDescent="0.25">
      <c r="B3" s="7"/>
    </row>
    <row r="4" spans="1:17" ht="15" customHeight="1" x14ac:dyDescent="0.25">
      <c r="B4" s="8"/>
    </row>
    <row r="5" spans="1:17" ht="15" customHeight="1" x14ac:dyDescent="0.25">
      <c r="B5" s="232" t="s">
        <v>61</v>
      </c>
      <c r="K5" s="10"/>
    </row>
    <row r="6" spans="1:17" ht="15" customHeight="1" x14ac:dyDescent="0.25">
      <c r="A6" s="11"/>
      <c r="B6" s="12">
        <v>273</v>
      </c>
    </row>
    <row r="7" spans="1:17" ht="15" customHeight="1" x14ac:dyDescent="0.25">
      <c r="A7" s="11"/>
      <c r="G7" s="13"/>
      <c r="J7" s="14"/>
      <c r="K7" s="14"/>
    </row>
    <row r="8" spans="1:17" ht="15" customHeight="1" x14ac:dyDescent="0.25">
      <c r="A8" s="11"/>
      <c r="G8" s="13"/>
      <c r="J8" s="14"/>
      <c r="K8" s="14"/>
    </row>
    <row r="9" spans="1:17" ht="15" customHeight="1" x14ac:dyDescent="0.25">
      <c r="A9" s="11"/>
      <c r="G9" s="13"/>
      <c r="J9" s="14"/>
      <c r="K9" s="14"/>
    </row>
    <row r="10" spans="1:17" ht="15" customHeight="1" x14ac:dyDescent="0.25">
      <c r="A10" s="11"/>
      <c r="C10" s="15" t="s">
        <v>62</v>
      </c>
      <c r="F10" s="15" t="s">
        <v>62</v>
      </c>
      <c r="H10" s="15" t="s">
        <v>62</v>
      </c>
      <c r="K10" s="14"/>
    </row>
    <row r="11" spans="1:17" ht="15" customHeight="1" x14ac:dyDescent="0.25">
      <c r="A11" s="11"/>
      <c r="C11" s="16">
        <v>0</v>
      </c>
      <c r="F11" s="16">
        <v>0</v>
      </c>
      <c r="H11" s="16">
        <v>0</v>
      </c>
      <c r="J11" s="17" t="s">
        <v>62</v>
      </c>
      <c r="K11" s="14"/>
    </row>
    <row r="12" spans="1:17" ht="15" customHeight="1" x14ac:dyDescent="0.25">
      <c r="A12" s="11"/>
      <c r="J12" s="18">
        <v>0</v>
      </c>
      <c r="K12" s="14"/>
    </row>
    <row r="13" spans="1:17" ht="15" customHeight="1" x14ac:dyDescent="0.25">
      <c r="A13" s="11"/>
      <c r="B13" s="15" t="s">
        <v>100</v>
      </c>
      <c r="D13" s="107" t="s">
        <v>68</v>
      </c>
      <c r="G13" s="233" t="s">
        <v>67</v>
      </c>
      <c r="I13" s="233" t="s">
        <v>66</v>
      </c>
      <c r="K13" s="20"/>
    </row>
    <row r="14" spans="1:17" ht="15" customHeight="1" x14ac:dyDescent="0.25">
      <c r="A14" s="11"/>
      <c r="B14" s="16">
        <v>150</v>
      </c>
      <c r="D14" s="16">
        <v>150</v>
      </c>
      <c r="F14" s="13"/>
      <c r="G14" s="18">
        <v>150</v>
      </c>
      <c r="I14" s="18">
        <v>150</v>
      </c>
      <c r="J14" s="20"/>
      <c r="K14" s="231" t="s">
        <v>101</v>
      </c>
      <c r="L14" s="21"/>
      <c r="M14" s="21"/>
      <c r="N14" s="21"/>
      <c r="O14" s="21"/>
      <c r="P14" s="21"/>
      <c r="Q14" s="21"/>
    </row>
    <row r="15" spans="1:17" ht="15" customHeight="1" x14ac:dyDescent="0.25">
      <c r="A15" s="11"/>
      <c r="B15" s="22"/>
      <c r="C15" s="22"/>
      <c r="D15" s="22"/>
      <c r="E15" s="22"/>
      <c r="F15" s="22"/>
      <c r="G15" s="22"/>
      <c r="H15" s="22"/>
      <c r="I15" s="22"/>
      <c r="J15" s="23"/>
      <c r="K15" s="18">
        <v>80</v>
      </c>
      <c r="L15" s="15"/>
      <c r="M15" s="9"/>
      <c r="N15" s="21"/>
      <c r="O15" s="21"/>
      <c r="P15" s="21"/>
      <c r="Q15" s="21"/>
    </row>
    <row r="16" spans="1:17" ht="15" customHeight="1" x14ac:dyDescent="0.25">
      <c r="A16" s="11"/>
      <c r="C16" s="15" t="s">
        <v>63</v>
      </c>
      <c r="F16" s="19" t="s">
        <v>69</v>
      </c>
      <c r="G16" s="13"/>
      <c r="H16" s="15" t="s">
        <v>70</v>
      </c>
      <c r="J16" s="17" t="s">
        <v>71</v>
      </c>
      <c r="K16" s="14"/>
      <c r="L16" s="24"/>
      <c r="M16" s="25"/>
      <c r="N16" s="21"/>
      <c r="O16" s="21"/>
      <c r="P16" s="21"/>
      <c r="Q16" s="21"/>
    </row>
    <row r="17" spans="1:25" ht="15" customHeight="1" x14ac:dyDescent="0.25">
      <c r="A17" s="11"/>
      <c r="C17" s="16">
        <v>100</v>
      </c>
      <c r="D17" s="26"/>
      <c r="F17" s="16">
        <v>65</v>
      </c>
      <c r="G17" s="26"/>
      <c r="H17" s="16">
        <v>65</v>
      </c>
      <c r="J17" s="16">
        <v>470</v>
      </c>
    </row>
    <row r="18" spans="1:25" ht="15" customHeight="1" x14ac:dyDescent="0.25">
      <c r="A18" s="11"/>
      <c r="D18" s="21"/>
      <c r="E18" s="21"/>
      <c r="H18" s="21"/>
    </row>
    <row r="19" spans="1:25" ht="15" customHeight="1" x14ac:dyDescent="0.25">
      <c r="A19" s="11"/>
      <c r="D19" s="26"/>
      <c r="E19" s="26"/>
      <c r="F19" s="21"/>
      <c r="H19" s="26"/>
    </row>
    <row r="20" spans="1:25" ht="45" customHeight="1" x14ac:dyDescent="0.25">
      <c r="A20" s="11"/>
      <c r="B20" s="345" t="s">
        <v>64</v>
      </c>
      <c r="C20" s="345"/>
    </row>
    <row r="21" spans="1:25" ht="15" customHeight="1" x14ac:dyDescent="0.25">
      <c r="A21" s="11"/>
      <c r="B21" s="16">
        <v>375</v>
      </c>
      <c r="K21" s="27"/>
    </row>
    <row r="22" spans="1:25" ht="15" customHeight="1" x14ac:dyDescent="0.25">
      <c r="A22" s="11"/>
      <c r="G22" s="21" t="s">
        <v>1</v>
      </c>
      <c r="H22" s="21" t="s">
        <v>2</v>
      </c>
      <c r="I22" s="21" t="s">
        <v>1</v>
      </c>
      <c r="J22" s="21" t="s">
        <v>2</v>
      </c>
      <c r="K22" s="21" t="s">
        <v>1</v>
      </c>
      <c r="L22" s="21" t="s">
        <v>2</v>
      </c>
      <c r="M22" s="26" t="s">
        <v>1</v>
      </c>
      <c r="N22" s="26" t="s">
        <v>2</v>
      </c>
    </row>
    <row r="23" spans="1:25" ht="15" customHeight="1" x14ac:dyDescent="0.25">
      <c r="A23" s="11"/>
      <c r="G23" s="21">
        <v>0</v>
      </c>
      <c r="H23" s="21">
        <v>0</v>
      </c>
      <c r="I23" s="21">
        <f>G25</f>
        <v>100</v>
      </c>
      <c r="J23" s="21">
        <f>H25</f>
        <v>150</v>
      </c>
      <c r="K23" s="21">
        <f>I24</f>
        <v>165</v>
      </c>
      <c r="L23" s="21">
        <f>J24</f>
        <v>150</v>
      </c>
      <c r="M23" s="26">
        <f>K24</f>
        <v>230</v>
      </c>
      <c r="N23" s="26">
        <f>L24</f>
        <v>150</v>
      </c>
    </row>
    <row r="24" spans="1:25" ht="30" customHeight="1" x14ac:dyDescent="0.25">
      <c r="A24" s="11"/>
      <c r="B24" s="345" t="s">
        <v>65</v>
      </c>
      <c r="C24" s="345"/>
      <c r="G24" s="21">
        <v>0</v>
      </c>
      <c r="H24" s="21">
        <f>B14</f>
        <v>150</v>
      </c>
      <c r="I24" s="21">
        <f>C17+F17</f>
        <v>165</v>
      </c>
      <c r="J24" s="21">
        <f>J23-F11</f>
        <v>150</v>
      </c>
      <c r="K24" s="21">
        <f>C17+F17+H17</f>
        <v>230</v>
      </c>
      <c r="L24" s="21">
        <f>L23-H11</f>
        <v>150</v>
      </c>
      <c r="M24" s="26">
        <f>C17+F17+H17+J17</f>
        <v>700</v>
      </c>
      <c r="N24" s="26">
        <f>N23-J12</f>
        <v>150</v>
      </c>
    </row>
    <row r="25" spans="1:25" ht="15" customHeight="1" x14ac:dyDescent="0.25">
      <c r="A25" s="11"/>
      <c r="B25" s="16">
        <v>375</v>
      </c>
      <c r="C25" s="21"/>
      <c r="G25" s="21">
        <f>C17</f>
        <v>100</v>
      </c>
      <c r="H25" s="21">
        <f>B14-C11</f>
        <v>150</v>
      </c>
      <c r="I25" s="21">
        <f>C17+F17</f>
        <v>165</v>
      </c>
      <c r="J25" s="21">
        <f>J24-G14</f>
        <v>0</v>
      </c>
      <c r="K25" s="21">
        <f>C17+F17+H17</f>
        <v>230</v>
      </c>
      <c r="L25" s="21">
        <f>L24-I14</f>
        <v>0</v>
      </c>
      <c r="M25" s="26">
        <f>C17+F17+H17+J17</f>
        <v>700</v>
      </c>
      <c r="N25" s="21">
        <f>N24-K15</f>
        <v>70</v>
      </c>
    </row>
    <row r="26" spans="1:25" ht="15" customHeight="1" x14ac:dyDescent="0.25">
      <c r="A26" s="11"/>
      <c r="G26" s="21">
        <f>C17</f>
        <v>100</v>
      </c>
      <c r="H26" s="21">
        <f>H25-D14</f>
        <v>0</v>
      </c>
      <c r="I26" s="21">
        <f>G26</f>
        <v>100</v>
      </c>
      <c r="J26" s="21">
        <f>H26</f>
        <v>0</v>
      </c>
      <c r="K26" s="21">
        <f>I25</f>
        <v>165</v>
      </c>
      <c r="L26" s="21">
        <f>J25</f>
        <v>0</v>
      </c>
      <c r="M26" s="6">
        <f>K25</f>
        <v>230</v>
      </c>
      <c r="N26" s="21">
        <f>L25</f>
        <v>0</v>
      </c>
    </row>
    <row r="27" spans="1:25" ht="15" customHeight="1" x14ac:dyDescent="0.25">
      <c r="A27" s="11"/>
      <c r="G27" s="21">
        <v>0</v>
      </c>
      <c r="H27" s="21">
        <v>0</v>
      </c>
      <c r="I27" s="21"/>
      <c r="J27" s="21"/>
      <c r="K27" s="21"/>
      <c r="L27" s="21"/>
    </row>
    <row r="28" spans="1:25" ht="15" customHeight="1" x14ac:dyDescent="0.25">
      <c r="A28" s="11"/>
      <c r="J28" s="21" t="s">
        <v>3</v>
      </c>
      <c r="K28" s="28"/>
      <c r="L28" s="29"/>
      <c r="M28" s="30"/>
      <c r="N28" s="29"/>
      <c r="T28" s="31"/>
      <c r="W28" s="32"/>
      <c r="X28" s="33"/>
    </row>
    <row r="29" spans="1:25" ht="15" customHeight="1" x14ac:dyDescent="0.25">
      <c r="A29" s="11"/>
      <c r="F29" s="34" t="s">
        <v>4</v>
      </c>
      <c r="G29" s="21">
        <v>0</v>
      </c>
      <c r="H29" s="35">
        <f>B14-C44</f>
        <v>117.29907773386034</v>
      </c>
      <c r="I29" s="26"/>
      <c r="J29" s="36">
        <v>0</v>
      </c>
      <c r="K29" s="37">
        <f>G31</f>
        <v>314.08432147562587</v>
      </c>
      <c r="L29" s="20"/>
      <c r="M29" s="30"/>
      <c r="N29" s="29"/>
      <c r="R29" s="38"/>
      <c r="T29" s="7"/>
      <c r="U29" s="31"/>
      <c r="V29" s="39"/>
      <c r="W29" s="32"/>
      <c r="X29" s="36"/>
    </row>
    <row r="30" spans="1:25" s="21" customFormat="1" ht="15" customHeight="1" x14ac:dyDescent="0.25">
      <c r="A30" s="11"/>
      <c r="B30" s="6"/>
      <c r="C30" s="6"/>
      <c r="D30" s="6"/>
      <c r="E30" s="6"/>
      <c r="F30" s="6"/>
      <c r="G30" s="6"/>
      <c r="I30" s="26"/>
      <c r="J30" s="36">
        <f>H29</f>
        <v>117.29907773386034</v>
      </c>
      <c r="K30" s="37">
        <f>H29</f>
        <v>117.29907773386034</v>
      </c>
      <c r="L30" s="29"/>
      <c r="M30" s="20"/>
      <c r="N30" s="29"/>
      <c r="O30" s="32"/>
      <c r="P30" s="6"/>
      <c r="Q30" s="6"/>
      <c r="R30" s="38"/>
      <c r="S30" s="6"/>
      <c r="T30" s="7"/>
      <c r="U30" s="32"/>
      <c r="V30" s="40"/>
      <c r="W30" s="32"/>
      <c r="X30" s="6"/>
    </row>
    <row r="31" spans="1:25" s="21" customFormat="1" ht="15" customHeight="1" x14ac:dyDescent="0.25">
      <c r="A31" s="11"/>
      <c r="B31" s="6"/>
      <c r="C31" s="6"/>
      <c r="D31" s="41"/>
      <c r="E31" s="41"/>
      <c r="F31" s="34" t="s">
        <v>5</v>
      </c>
      <c r="G31" s="33">
        <f>C45</f>
        <v>314.08432147562587</v>
      </c>
      <c r="H31" s="35">
        <f>0.25*C40+H29</f>
        <v>150</v>
      </c>
      <c r="I31" s="26" t="s">
        <v>6</v>
      </c>
      <c r="J31" s="6"/>
      <c r="K31" s="38"/>
      <c r="O31" s="42"/>
      <c r="P31" s="32"/>
      <c r="Q31" s="6"/>
      <c r="R31" s="6"/>
      <c r="S31" s="6"/>
      <c r="T31" s="6"/>
      <c r="U31" s="6"/>
    </row>
    <row r="32" spans="1:25" ht="15" customHeight="1" x14ac:dyDescent="0.25">
      <c r="B32" s="43"/>
      <c r="D32" s="44"/>
      <c r="E32" s="44"/>
      <c r="F32" s="26" t="s">
        <v>5</v>
      </c>
      <c r="G32" s="33">
        <f>C45</f>
        <v>314.08432147562587</v>
      </c>
      <c r="H32" s="35">
        <f>H31-C40</f>
        <v>19.196310935441375</v>
      </c>
      <c r="I32" s="26" t="s">
        <v>6</v>
      </c>
      <c r="K32" s="38"/>
      <c r="M32" s="7"/>
      <c r="N32" s="45"/>
      <c r="O32" s="42"/>
      <c r="P32" s="32"/>
      <c r="R32" s="21"/>
      <c r="S32" s="21"/>
      <c r="T32" s="21"/>
      <c r="U32" s="21"/>
      <c r="V32" s="21"/>
      <c r="W32" s="21"/>
      <c r="X32" s="21"/>
      <c r="Y32" s="21"/>
    </row>
    <row r="33" spans="1:23" ht="15" customHeight="1" thickBot="1" x14ac:dyDescent="0.3">
      <c r="B33" s="43"/>
      <c r="F33" s="21"/>
      <c r="N33" s="21"/>
      <c r="O33" s="21"/>
      <c r="Q33" s="21"/>
      <c r="R33" s="21"/>
      <c r="S33" s="21"/>
      <c r="T33" s="21"/>
      <c r="U33" s="21"/>
    </row>
    <row r="34" spans="1:23" ht="15" customHeight="1" thickBot="1" x14ac:dyDescent="0.3">
      <c r="A34" s="324" t="s">
        <v>59</v>
      </c>
      <c r="B34" s="325"/>
      <c r="C34" s="325"/>
      <c r="D34" s="326"/>
      <c r="E34" s="21"/>
      <c r="F34" s="21"/>
      <c r="N34" s="21"/>
      <c r="O34" s="21"/>
      <c r="Q34" s="21"/>
      <c r="R34" s="21"/>
      <c r="S34" s="21"/>
      <c r="T34" s="21"/>
      <c r="U34" s="21"/>
    </row>
    <row r="35" spans="1:23" ht="15" customHeight="1" thickBot="1" x14ac:dyDescent="0.3">
      <c r="A35" s="329" t="s">
        <v>81</v>
      </c>
      <c r="B35" s="330"/>
      <c r="C35" s="330"/>
      <c r="D35" s="331"/>
      <c r="E35" s="46"/>
      <c r="M35" s="21"/>
      <c r="S35" s="21"/>
      <c r="T35" s="21"/>
      <c r="U35" s="21"/>
      <c r="V35" s="21"/>
      <c r="W35" s="21"/>
    </row>
    <row r="36" spans="1:23" ht="15" customHeight="1" x14ac:dyDescent="0.25">
      <c r="A36" s="339" t="s">
        <v>80</v>
      </c>
      <c r="B36" s="340"/>
      <c r="C36" s="209">
        <f>2*(C17+F17+H17+J17)</f>
        <v>1400</v>
      </c>
      <c r="D36" s="206" t="s">
        <v>7</v>
      </c>
      <c r="E36" s="46"/>
      <c r="M36" s="21"/>
      <c r="S36" s="21"/>
      <c r="T36" s="21"/>
      <c r="U36" s="21"/>
      <c r="V36" s="21"/>
      <c r="W36" s="21"/>
    </row>
    <row r="37" spans="1:23" ht="15" customHeight="1" x14ac:dyDescent="0.25">
      <c r="A37" s="341" t="s">
        <v>79</v>
      </c>
      <c r="B37" s="342"/>
      <c r="C37" s="207">
        <f>C36*C39/10000</f>
        <v>17.71</v>
      </c>
      <c r="D37" s="201" t="s">
        <v>8</v>
      </c>
      <c r="E37" s="46"/>
      <c r="M37" s="21"/>
      <c r="S37" s="21"/>
      <c r="T37" s="21"/>
      <c r="U37" s="21"/>
      <c r="V37" s="21"/>
      <c r="W37" s="21"/>
    </row>
    <row r="38" spans="1:23" ht="15" customHeight="1" x14ac:dyDescent="0.25">
      <c r="A38" s="341" t="s">
        <v>45</v>
      </c>
      <c r="B38" s="342"/>
      <c r="C38" s="207">
        <f>B6/C37</f>
        <v>15.41501976284585</v>
      </c>
      <c r="D38" s="201" t="s">
        <v>9</v>
      </c>
      <c r="E38" s="46"/>
      <c r="M38" s="21"/>
      <c r="S38" s="21"/>
      <c r="T38" s="21"/>
      <c r="U38" s="21"/>
      <c r="V38" s="21"/>
      <c r="W38" s="21"/>
    </row>
    <row r="39" spans="1:23" ht="15" customHeight="1" x14ac:dyDescent="0.25">
      <c r="A39" s="341" t="s">
        <v>46</v>
      </c>
      <c r="B39" s="342"/>
      <c r="C39" s="207">
        <f>(C55+C64+C73+C82)/(C17+F17+H17+J17)*10000</f>
        <v>126.5</v>
      </c>
      <c r="D39" s="201" t="s">
        <v>7</v>
      </c>
      <c r="E39" s="46"/>
      <c r="F39" s="48"/>
      <c r="M39" s="21"/>
      <c r="S39" s="21"/>
      <c r="T39" s="21"/>
      <c r="U39" s="21"/>
      <c r="V39" s="21"/>
      <c r="W39" s="21"/>
    </row>
    <row r="40" spans="1:23" ht="15" customHeight="1" x14ac:dyDescent="0.25">
      <c r="A40" s="341" t="s">
        <v>47</v>
      </c>
      <c r="B40" s="342"/>
      <c r="C40" s="208">
        <f>((C55*C57)+(C64*C66)+(C73*C75)+(C82*C84))/(C55+C64+C73+C82)</f>
        <v>130.80368906455863</v>
      </c>
      <c r="D40" s="201" t="s">
        <v>7</v>
      </c>
      <c r="E40" s="46"/>
      <c r="F40" s="48" t="s">
        <v>96</v>
      </c>
      <c r="L40" s="48"/>
    </row>
    <row r="41" spans="1:23" ht="15" customHeight="1" x14ac:dyDescent="0.25">
      <c r="A41" s="341" t="s">
        <v>48</v>
      </c>
      <c r="B41" s="342"/>
      <c r="C41" s="207">
        <f>C36/C39</f>
        <v>11.067193675889328</v>
      </c>
      <c r="D41" s="201" t="s">
        <v>60</v>
      </c>
      <c r="E41" s="46"/>
      <c r="F41" s="48" t="s">
        <v>123</v>
      </c>
      <c r="L41" s="48"/>
    </row>
    <row r="42" spans="1:23" ht="15" customHeight="1" x14ac:dyDescent="0.25">
      <c r="A42" s="341" t="s">
        <v>49</v>
      </c>
      <c r="B42" s="342"/>
      <c r="C42" s="207">
        <f>2*C39/B14-1</f>
        <v>0.68666666666666676</v>
      </c>
      <c r="D42" s="201" t="s">
        <v>60</v>
      </c>
      <c r="E42" s="46"/>
      <c r="F42" s="48" t="s">
        <v>124</v>
      </c>
      <c r="L42" s="48"/>
    </row>
    <row r="43" spans="1:23" ht="15" customHeight="1" x14ac:dyDescent="0.25">
      <c r="A43" s="341" t="s">
        <v>50</v>
      </c>
      <c r="B43" s="342"/>
      <c r="C43" s="207">
        <f>(C55*C56+C64*C65+C73*C74+C82*C83)/C37*2-C40*0.25</f>
        <v>0</v>
      </c>
      <c r="D43" s="201" t="s">
        <v>7</v>
      </c>
      <c r="E43" s="46"/>
      <c r="F43" s="49"/>
      <c r="L43" s="48"/>
    </row>
    <row r="44" spans="1:23" ht="15" customHeight="1" thickBot="1" x14ac:dyDescent="0.3">
      <c r="A44" s="341" t="s">
        <v>206</v>
      </c>
      <c r="B44" s="342"/>
      <c r="C44" s="207">
        <f>C43+C40*0.25</f>
        <v>32.700922266139656</v>
      </c>
      <c r="D44" s="201" t="s">
        <v>7</v>
      </c>
      <c r="E44" s="46"/>
      <c r="F44" s="49"/>
      <c r="J44" s="34"/>
      <c r="L44" s="48"/>
    </row>
    <row r="45" spans="1:23" ht="15" customHeight="1" thickBot="1" x14ac:dyDescent="0.3">
      <c r="A45" s="343" t="s">
        <v>51</v>
      </c>
      <c r="B45" s="344"/>
      <c r="C45" s="210">
        <f>((C55*C60)+(C64*C69)+(C73*C78)+(C82*C87))/(C55+C64+C73+C82)</f>
        <v>314.08432147562587</v>
      </c>
      <c r="D45" s="202" t="s">
        <v>7</v>
      </c>
      <c r="E45" s="46"/>
      <c r="F45" s="324" t="s">
        <v>52</v>
      </c>
      <c r="G45" s="325"/>
      <c r="H45" s="325"/>
      <c r="I45" s="325"/>
      <c r="J45" s="326"/>
      <c r="L45" s="49"/>
      <c r="M45" s="338"/>
      <c r="N45" s="338"/>
      <c r="O45" s="7"/>
      <c r="P45" s="46"/>
    </row>
    <row r="46" spans="1:23" ht="15" customHeight="1" thickBot="1" x14ac:dyDescent="0.3">
      <c r="A46" s="329" t="s">
        <v>97</v>
      </c>
      <c r="B46" s="330"/>
      <c r="C46" s="330"/>
      <c r="D46" s="331"/>
      <c r="E46" s="46"/>
      <c r="F46" s="211"/>
      <c r="G46" s="212"/>
      <c r="H46" s="213" t="s">
        <v>55</v>
      </c>
      <c r="I46" s="13"/>
      <c r="J46" s="214"/>
      <c r="K46" s="14"/>
      <c r="M46" s="46"/>
      <c r="O46" s="50"/>
      <c r="P46" s="46"/>
    </row>
    <row r="47" spans="1:23" ht="15" customHeight="1" x14ac:dyDescent="0.25">
      <c r="A47" s="339" t="s">
        <v>90</v>
      </c>
      <c r="B47" s="340"/>
      <c r="C47" s="209">
        <f>SUM(C61+C70+C79+C88)*2</f>
        <v>1394.6740653210575</v>
      </c>
      <c r="D47" s="203" t="s">
        <v>7</v>
      </c>
      <c r="E47" s="46"/>
      <c r="F47" s="332" t="s">
        <v>58</v>
      </c>
      <c r="G47" s="333"/>
      <c r="H47" s="215">
        <v>25</v>
      </c>
      <c r="I47" s="320" t="s">
        <v>53</v>
      </c>
      <c r="J47" s="321"/>
      <c r="K47" s="14"/>
      <c r="M47" s="40"/>
      <c r="O47" s="51"/>
      <c r="P47" s="53"/>
    </row>
    <row r="48" spans="1:23" ht="15" customHeight="1" x14ac:dyDescent="0.25">
      <c r="A48" s="341" t="s">
        <v>91</v>
      </c>
      <c r="B48" s="342"/>
      <c r="C48" s="207">
        <f>C47*C49/10000</f>
        <v>17.642652970931536</v>
      </c>
      <c r="D48" s="204" t="s">
        <v>8</v>
      </c>
      <c r="E48" s="46"/>
      <c r="F48" s="332" t="s">
        <v>58</v>
      </c>
      <c r="G48" s="333"/>
      <c r="H48" s="216">
        <f>H47*1000/3600</f>
        <v>6.9444444444444446</v>
      </c>
      <c r="I48" s="320" t="s">
        <v>54</v>
      </c>
      <c r="J48" s="321"/>
      <c r="K48" s="52"/>
      <c r="M48" s="21"/>
    </row>
    <row r="49" spans="1:13" ht="15" customHeight="1" thickBot="1" x14ac:dyDescent="0.3">
      <c r="A49" s="341" t="s">
        <v>94</v>
      </c>
      <c r="B49" s="342"/>
      <c r="C49" s="207">
        <f>(C62+C71+C80+C89)/(C61+C70+C79+C88)*10000</f>
        <v>126.50018674341774</v>
      </c>
      <c r="D49" s="204" t="s">
        <v>7</v>
      </c>
      <c r="E49" s="46"/>
      <c r="F49" s="332" t="s">
        <v>52</v>
      </c>
      <c r="G49" s="333"/>
      <c r="H49" s="217">
        <f xml:space="preserve"> 1.184*(H48)*(C39/1000)/0.000018391</f>
        <v>56555.440765108528</v>
      </c>
      <c r="I49" s="320" t="s">
        <v>60</v>
      </c>
      <c r="J49" s="321"/>
      <c r="L49" s="36"/>
      <c r="M49" s="35"/>
    </row>
    <row r="50" spans="1:13" ht="15" customHeight="1" thickBot="1" x14ac:dyDescent="0.3">
      <c r="A50" s="341" t="s">
        <v>92</v>
      </c>
      <c r="B50" s="342"/>
      <c r="C50" s="207">
        <f>B6/C48</f>
        <v>15.47386328177522</v>
      </c>
      <c r="D50" s="204" t="s">
        <v>9</v>
      </c>
      <c r="E50" s="46"/>
      <c r="F50" s="324" t="s">
        <v>99</v>
      </c>
      <c r="G50" s="325"/>
      <c r="H50" s="325"/>
      <c r="I50" s="325"/>
      <c r="J50" s="326"/>
      <c r="L50" s="36"/>
      <c r="M50" s="35"/>
    </row>
    <row r="51" spans="1:13" ht="15" customHeight="1" thickBot="1" x14ac:dyDescent="0.3">
      <c r="A51" s="343" t="s">
        <v>93</v>
      </c>
      <c r="B51" s="344"/>
      <c r="C51" s="210">
        <f>C47/C49</f>
        <v>11.025075149888087</v>
      </c>
      <c r="D51" s="205" t="s">
        <v>60</v>
      </c>
      <c r="E51" s="46"/>
      <c r="F51" s="211"/>
      <c r="G51" s="13"/>
      <c r="H51" s="213" t="s">
        <v>55</v>
      </c>
      <c r="I51" s="13"/>
      <c r="J51" s="214"/>
      <c r="L51" s="36"/>
      <c r="M51" s="35"/>
    </row>
    <row r="52" spans="1:13" ht="15" customHeight="1" thickBot="1" x14ac:dyDescent="0.3">
      <c r="A52" s="46"/>
      <c r="B52" s="14"/>
      <c r="C52" s="47"/>
      <c r="D52" s="46"/>
      <c r="E52" s="46"/>
      <c r="F52" s="334" t="s">
        <v>56</v>
      </c>
      <c r="G52" s="335"/>
      <c r="H52" s="215">
        <v>20</v>
      </c>
      <c r="I52" s="322" t="s">
        <v>53</v>
      </c>
      <c r="J52" s="323"/>
      <c r="L52" s="36"/>
      <c r="M52" s="35"/>
    </row>
    <row r="53" spans="1:13" ht="15" customHeight="1" thickBot="1" x14ac:dyDescent="0.3">
      <c r="A53" s="348" t="s">
        <v>72</v>
      </c>
      <c r="B53" s="349"/>
      <c r="C53" s="349"/>
      <c r="D53" s="350"/>
      <c r="E53" s="46"/>
      <c r="F53" s="334" t="s">
        <v>56</v>
      </c>
      <c r="G53" s="335"/>
      <c r="H53" s="216">
        <f>H52*1000/3600</f>
        <v>5.5555555555555554</v>
      </c>
      <c r="I53" s="320" t="s">
        <v>54</v>
      </c>
      <c r="J53" s="321"/>
      <c r="L53" s="36"/>
      <c r="M53" s="35"/>
    </row>
    <row r="54" spans="1:13" ht="15" customHeight="1" thickBot="1" x14ac:dyDescent="0.3">
      <c r="A54" s="329" t="s">
        <v>75</v>
      </c>
      <c r="B54" s="330"/>
      <c r="C54" s="330"/>
      <c r="D54" s="331"/>
      <c r="E54" s="46"/>
      <c r="F54" s="332" t="s">
        <v>10</v>
      </c>
      <c r="G54" s="333"/>
      <c r="H54" s="104">
        <f>(B6/1000)*9.80665*2/1.184/(C48/100)/(H53^2)</f>
        <v>0.83050592361688502</v>
      </c>
      <c r="I54" s="320" t="s">
        <v>60</v>
      </c>
      <c r="J54" s="321"/>
      <c r="L54" s="36"/>
      <c r="M54" s="35"/>
    </row>
    <row r="55" spans="1:13" ht="15" customHeight="1" x14ac:dyDescent="0.25">
      <c r="A55" s="346" t="s">
        <v>82</v>
      </c>
      <c r="B55" s="347"/>
      <c r="C55" s="208">
        <f>C17*(B14+D14)/2/10000</f>
        <v>1.5</v>
      </c>
      <c r="D55" s="204" t="s">
        <v>8</v>
      </c>
      <c r="E55" s="46"/>
      <c r="F55" s="332" t="s">
        <v>74</v>
      </c>
      <c r="G55" s="333"/>
      <c r="H55" s="218">
        <f>H52*4</f>
        <v>80</v>
      </c>
      <c r="I55" s="322" t="s">
        <v>53</v>
      </c>
      <c r="J55" s="323"/>
      <c r="L55" s="36"/>
      <c r="M55" s="35"/>
    </row>
    <row r="56" spans="1:13" ht="15" customHeight="1" x14ac:dyDescent="0.25">
      <c r="A56" s="346" t="s">
        <v>87</v>
      </c>
      <c r="B56" s="347"/>
      <c r="C56" s="208">
        <f>C11*(B14+2*D14)/3/(B14+D14)+(B14+D14-B14*D14/(B14+D14))/6</f>
        <v>37.5</v>
      </c>
      <c r="D56" s="226" t="s">
        <v>7</v>
      </c>
      <c r="E56" s="46"/>
      <c r="F56" s="332" t="s">
        <v>74</v>
      </c>
      <c r="G56" s="333"/>
      <c r="H56" s="218">
        <f>H55*1000/3600</f>
        <v>22.222222222222221</v>
      </c>
      <c r="I56" s="320" t="s">
        <v>54</v>
      </c>
      <c r="J56" s="321"/>
      <c r="L56" s="36"/>
      <c r="M56" s="35"/>
    </row>
    <row r="57" spans="1:13" ht="15" customHeight="1" thickBot="1" x14ac:dyDescent="0.3">
      <c r="A57" s="341" t="s">
        <v>47</v>
      </c>
      <c r="B57" s="342"/>
      <c r="C57" s="208">
        <f>2/3*(B14+(D14-((B14*D14)/(B14+D14))))</f>
        <v>150</v>
      </c>
      <c r="D57" s="226" t="s">
        <v>7</v>
      </c>
      <c r="E57" s="46"/>
      <c r="F57" s="332" t="s">
        <v>73</v>
      </c>
      <c r="G57" s="333"/>
      <c r="H57" s="218">
        <f>(0.6*((C37*1550.003/100)*0.00064516)*H54*(H55*0.621371192*1.609344/3.6)^2)*0.224808943/((B6*0.0352739619)*0.0625)</f>
        <v>16.278117083061549</v>
      </c>
      <c r="I57" s="320" t="s">
        <v>11</v>
      </c>
      <c r="J57" s="321"/>
      <c r="L57" s="36"/>
    </row>
    <row r="58" spans="1:13" ht="15" customHeight="1" thickBot="1" x14ac:dyDescent="0.3">
      <c r="A58" s="346" t="s">
        <v>88</v>
      </c>
      <c r="B58" s="347"/>
      <c r="C58" s="208">
        <f>(C11*(B14+2*D14))/(3*(B14+D14))</f>
        <v>0</v>
      </c>
      <c r="D58" s="226" t="s">
        <v>7</v>
      </c>
      <c r="E58" s="46"/>
      <c r="F58" s="324" t="s">
        <v>98</v>
      </c>
      <c r="G58" s="325"/>
      <c r="H58" s="325"/>
      <c r="I58" s="325"/>
      <c r="J58" s="326"/>
    </row>
    <row r="59" spans="1:13" ht="15" customHeight="1" x14ac:dyDescent="0.25">
      <c r="A59" s="346" t="s">
        <v>89</v>
      </c>
      <c r="B59" s="347"/>
      <c r="C59" s="223">
        <f>ATAN(C11/C17)*(180/(PI()))</f>
        <v>0</v>
      </c>
      <c r="D59" s="226" t="s">
        <v>86</v>
      </c>
      <c r="E59" s="21"/>
      <c r="F59" s="211"/>
      <c r="G59" s="13"/>
      <c r="H59" s="213" t="s">
        <v>57</v>
      </c>
      <c r="I59" s="13"/>
      <c r="J59" s="214"/>
    </row>
    <row r="60" spans="1:13" ht="15" customHeight="1" x14ac:dyDescent="0.25">
      <c r="A60" s="346" t="s">
        <v>51</v>
      </c>
      <c r="B60" s="347"/>
      <c r="C60" s="208">
        <f>IF(B14=D14,C17/2,(C17*(B14-C57)/(B14-D14)))</f>
        <v>50</v>
      </c>
      <c r="D60" s="226" t="s">
        <v>7</v>
      </c>
      <c r="E60" s="46"/>
      <c r="F60" s="332" t="s">
        <v>10</v>
      </c>
      <c r="G60" s="333"/>
      <c r="H60" s="219">
        <v>0.83</v>
      </c>
      <c r="I60" s="327" t="s">
        <v>60</v>
      </c>
      <c r="J60" s="328"/>
    </row>
    <row r="61" spans="1:13" ht="15" customHeight="1" x14ac:dyDescent="0.25">
      <c r="A61" s="346" t="s">
        <v>90</v>
      </c>
      <c r="B61" s="347"/>
      <c r="C61" s="224">
        <f>((C17)^2-(Dièdre!E14)^2)^0.5</f>
        <v>99.620831154934663</v>
      </c>
      <c r="D61" s="226" t="s">
        <v>7</v>
      </c>
      <c r="F61" s="334" t="s">
        <v>56</v>
      </c>
      <c r="G61" s="335"/>
      <c r="H61" s="218">
        <f>H62/1000*3600</f>
        <v>20.006094536679239</v>
      </c>
      <c r="I61" s="322" t="s">
        <v>53</v>
      </c>
      <c r="J61" s="323"/>
      <c r="L61" s="26"/>
    </row>
    <row r="62" spans="1:13" ht="15" customHeight="1" thickBot="1" x14ac:dyDescent="0.3">
      <c r="A62" s="346" t="s">
        <v>95</v>
      </c>
      <c r="B62" s="347"/>
      <c r="C62" s="224">
        <f>C61*(B14+D14)/2/10000</f>
        <v>1.49431246732402</v>
      </c>
      <c r="D62" s="204" t="s">
        <v>8</v>
      </c>
      <c r="F62" s="334" t="s">
        <v>56</v>
      </c>
      <c r="G62" s="335"/>
      <c r="H62" s="218">
        <f>SQRT((B6/1000)*9.80665*2/1.184/(C48/100)/H60)</f>
        <v>5.5572484824109001</v>
      </c>
      <c r="I62" s="320" t="s">
        <v>54</v>
      </c>
      <c r="J62" s="321"/>
      <c r="L62" s="26"/>
    </row>
    <row r="63" spans="1:13" ht="15" customHeight="1" thickBot="1" x14ac:dyDescent="0.3">
      <c r="A63" s="329" t="s">
        <v>78</v>
      </c>
      <c r="B63" s="330"/>
      <c r="C63" s="330"/>
      <c r="D63" s="331"/>
      <c r="F63" s="332" t="s">
        <v>74</v>
      </c>
      <c r="G63" s="333"/>
      <c r="H63" s="218">
        <f>H61*4</f>
        <v>80.024378146716955</v>
      </c>
      <c r="I63" s="322" t="s">
        <v>53</v>
      </c>
      <c r="J63" s="323"/>
      <c r="L63" s="26"/>
    </row>
    <row r="64" spans="1:13" ht="15" customHeight="1" x14ac:dyDescent="0.25">
      <c r="A64" s="346" t="s">
        <v>83</v>
      </c>
      <c r="B64" s="347"/>
      <c r="C64" s="224">
        <f>IF(F17=0,"0",F17*(D14+G14)/2)/10000</f>
        <v>0.97499999999999998</v>
      </c>
      <c r="D64" s="204" t="s">
        <v>8</v>
      </c>
      <c r="F64" s="332" t="s">
        <v>74</v>
      </c>
      <c r="G64" s="333"/>
      <c r="H64" s="218">
        <f>H63*1000/3600</f>
        <v>22.2289939296436</v>
      </c>
      <c r="I64" s="320" t="s">
        <v>54</v>
      </c>
      <c r="J64" s="321"/>
      <c r="L64" s="54"/>
    </row>
    <row r="65" spans="1:13" ht="15" customHeight="1" thickBot="1" x14ac:dyDescent="0.3">
      <c r="A65" s="346" t="s">
        <v>87</v>
      </c>
      <c r="B65" s="347"/>
      <c r="C65" s="224">
        <f>IF(G14=0,"0",F11*(D14+2*G14)/3/(D14+G14)+(D14+G14-D14*G14/(D14+G14))/6+C11)</f>
        <v>37.5</v>
      </c>
      <c r="D65" s="226" t="s">
        <v>7</v>
      </c>
      <c r="F65" s="336" t="s">
        <v>73</v>
      </c>
      <c r="G65" s="337"/>
      <c r="H65" s="220">
        <f>(0.6*(C37*1550.003/100*0.00064516)*H60*(H63*0.621371192*1.609344/3.6)^2)*0.224808943/(B6*0.0352739619*0.0625)</f>
        <v>16.278117083061549</v>
      </c>
      <c r="I65" s="221" t="s">
        <v>11</v>
      </c>
      <c r="J65" s="222"/>
      <c r="L65" s="54"/>
    </row>
    <row r="66" spans="1:13" ht="15" customHeight="1" x14ac:dyDescent="0.25">
      <c r="A66" s="341" t="s">
        <v>47</v>
      </c>
      <c r="B66" s="342"/>
      <c r="C66" s="208">
        <f>2/3*(D14+(G14-((D14*G14)/(D14+G14))))</f>
        <v>150</v>
      </c>
      <c r="D66" s="226" t="s">
        <v>7</v>
      </c>
      <c r="H66" s="43"/>
      <c r="L66" s="54"/>
    </row>
    <row r="67" spans="1:13" ht="15" customHeight="1" x14ac:dyDescent="0.25">
      <c r="A67" s="346" t="s">
        <v>88</v>
      </c>
      <c r="B67" s="347"/>
      <c r="C67" s="224">
        <f>IF(F11=0,0,((F11*(D14+2*G14))/(3*(D14+G14))))</f>
        <v>0</v>
      </c>
      <c r="D67" s="226" t="s">
        <v>7</v>
      </c>
      <c r="E67" s="46"/>
      <c r="F67" s="40"/>
      <c r="L67" s="35"/>
    </row>
    <row r="68" spans="1:13" ht="15" customHeight="1" x14ac:dyDescent="0.25">
      <c r="A68" s="346" t="s">
        <v>89</v>
      </c>
      <c r="B68" s="347"/>
      <c r="C68" s="223">
        <f>IF(F17=0,0,ATAN(F11/F17)*(180/(PI())))</f>
        <v>0</v>
      </c>
      <c r="D68" s="226" t="s">
        <v>86</v>
      </c>
      <c r="E68" s="21"/>
      <c r="F68" s="40"/>
      <c r="M68" s="21"/>
    </row>
    <row r="69" spans="1:13" ht="15" customHeight="1" x14ac:dyDescent="0.25">
      <c r="A69" s="346" t="s">
        <v>51</v>
      </c>
      <c r="B69" s="347"/>
      <c r="C69" s="224">
        <f>IF(D14=G14,C17+F17/2,(C17+F17*((D14-C66)/(D14-G14))))</f>
        <v>132.5</v>
      </c>
      <c r="D69" s="226" t="s">
        <v>7</v>
      </c>
      <c r="E69" s="46"/>
      <c r="F69" s="40"/>
    </row>
    <row r="70" spans="1:13" ht="15" customHeight="1" x14ac:dyDescent="0.25">
      <c r="A70" s="346" t="s">
        <v>90</v>
      </c>
      <c r="B70" s="347"/>
      <c r="C70" s="224">
        <f>IF(F17=0,0,((F17)^2-(Dièdre!G13-Dièdre!E14)^2)^0.5)</f>
        <v>64.749594593325455</v>
      </c>
      <c r="D70" s="226" t="s">
        <v>7</v>
      </c>
      <c r="F70" s="40"/>
      <c r="H70" s="43"/>
    </row>
    <row r="71" spans="1:13" ht="15" customHeight="1" thickBot="1" x14ac:dyDescent="0.3">
      <c r="A71" s="346" t="s">
        <v>95</v>
      </c>
      <c r="B71" s="347"/>
      <c r="C71" s="224">
        <f>IF(F17=0,"0",C70*(D14+G14)/2)/10000</f>
        <v>0.97124391889988182</v>
      </c>
      <c r="D71" s="204" t="s">
        <v>8</v>
      </c>
      <c r="H71" s="43"/>
    </row>
    <row r="72" spans="1:13" ht="15" customHeight="1" thickBot="1" x14ac:dyDescent="0.3">
      <c r="A72" s="329" t="s">
        <v>77</v>
      </c>
      <c r="B72" s="330"/>
      <c r="C72" s="330"/>
      <c r="D72" s="331"/>
      <c r="G72" s="40"/>
      <c r="H72" s="36"/>
      <c r="I72" s="41"/>
      <c r="J72" s="44"/>
      <c r="K72" s="35"/>
    </row>
    <row r="73" spans="1:13" ht="15" customHeight="1" x14ac:dyDescent="0.25">
      <c r="A73" s="346" t="s">
        <v>84</v>
      </c>
      <c r="B73" s="347"/>
      <c r="C73" s="224">
        <f>IF(H17=0,"0",H17*(G14+I14)/2)/10000</f>
        <v>0.97499999999999998</v>
      </c>
      <c r="D73" s="204" t="s">
        <v>8</v>
      </c>
      <c r="G73" s="40"/>
      <c r="H73" s="55"/>
      <c r="I73" s="56"/>
      <c r="J73" s="44"/>
      <c r="K73" s="35"/>
    </row>
    <row r="74" spans="1:13" ht="15" customHeight="1" x14ac:dyDescent="0.25">
      <c r="A74" s="346" t="s">
        <v>87</v>
      </c>
      <c r="B74" s="347"/>
      <c r="C74" s="224">
        <f>IF(I14=0,"0",H11*(G14+2*I14)/3/(G14+I14)+(G14+I14-G14*I14/(G14+I14))/6+C11+F11)</f>
        <v>37.5</v>
      </c>
      <c r="D74" s="226" t="s">
        <v>7</v>
      </c>
      <c r="H74" s="36"/>
      <c r="J74" s="44"/>
      <c r="L74" s="54"/>
    </row>
    <row r="75" spans="1:13" ht="15" customHeight="1" x14ac:dyDescent="0.25">
      <c r="A75" s="341" t="s">
        <v>47</v>
      </c>
      <c r="B75" s="342"/>
      <c r="C75" s="224">
        <f>IF(G14=0,0,(2/3*(G14+(I14-((G14*I14)/(G14+I14))))))</f>
        <v>150</v>
      </c>
      <c r="D75" s="226" t="s">
        <v>7</v>
      </c>
      <c r="F75" s="57"/>
      <c r="L75" s="54"/>
    </row>
    <row r="76" spans="1:13" ht="15" customHeight="1" x14ac:dyDescent="0.25">
      <c r="A76" s="346" t="s">
        <v>88</v>
      </c>
      <c r="B76" s="347"/>
      <c r="C76" s="224">
        <f>IF(H11=0,0,((H11*(G14+2*I14))/(3*(G14+I14))))</f>
        <v>0</v>
      </c>
      <c r="D76" s="226" t="s">
        <v>7</v>
      </c>
      <c r="E76" s="46"/>
      <c r="F76" s="40"/>
      <c r="L76" s="54"/>
      <c r="M76" s="32"/>
    </row>
    <row r="77" spans="1:13" ht="15" customHeight="1" x14ac:dyDescent="0.25">
      <c r="A77" s="346" t="s">
        <v>89</v>
      </c>
      <c r="B77" s="347"/>
      <c r="C77" s="223">
        <f>IF(H17=0,0,ATAN(H11/H17)*(180/(PI())))</f>
        <v>0</v>
      </c>
      <c r="D77" s="226" t="s">
        <v>86</v>
      </c>
      <c r="E77" s="21"/>
      <c r="F77" s="40"/>
      <c r="M77" s="32"/>
    </row>
    <row r="78" spans="1:13" ht="15" customHeight="1" x14ac:dyDescent="0.25">
      <c r="A78" s="346" t="s">
        <v>51</v>
      </c>
      <c r="B78" s="347"/>
      <c r="C78" s="224">
        <f>IF(G14=I14,C17+F17+H17/2,(C17+F17+H17*((G14-C75)/(G14-I14))))</f>
        <v>197.5</v>
      </c>
      <c r="D78" s="226" t="s">
        <v>7</v>
      </c>
      <c r="E78" s="46"/>
      <c r="F78" s="40"/>
    </row>
    <row r="79" spans="1:13" ht="15" customHeight="1" x14ac:dyDescent="0.25">
      <c r="A79" s="346" t="s">
        <v>90</v>
      </c>
      <c r="B79" s="347"/>
      <c r="C79" s="224">
        <f>IF(Ailes!H17=0,0,((Ailes!H17)^2-(Dièdre!H12-Dièdre!G13)^2)^0.5)</f>
        <v>64.758319928793711</v>
      </c>
      <c r="D79" s="226" t="s">
        <v>7</v>
      </c>
      <c r="F79" s="21"/>
    </row>
    <row r="80" spans="1:13" ht="15" customHeight="1" thickBot="1" x14ac:dyDescent="0.3">
      <c r="A80" s="346" t="s">
        <v>95</v>
      </c>
      <c r="B80" s="347"/>
      <c r="C80" s="224">
        <f>IF(H17=0,"0",C79*(G14+I14)/2)/10000</f>
        <v>0.97137479893190559</v>
      </c>
      <c r="D80" s="204" t="s">
        <v>8</v>
      </c>
      <c r="G80" s="40"/>
      <c r="H80" s="58"/>
      <c r="I80" s="32"/>
      <c r="K80" s="40"/>
    </row>
    <row r="81" spans="1:11" ht="15" customHeight="1" thickBot="1" x14ac:dyDescent="0.3">
      <c r="A81" s="329" t="s">
        <v>76</v>
      </c>
      <c r="B81" s="330"/>
      <c r="C81" s="330"/>
      <c r="D81" s="331"/>
      <c r="H81" s="58"/>
      <c r="I81" s="32"/>
      <c r="K81" s="40"/>
    </row>
    <row r="82" spans="1:11" ht="15" customHeight="1" x14ac:dyDescent="0.25">
      <c r="A82" s="353" t="s">
        <v>85</v>
      </c>
      <c r="B82" s="354"/>
      <c r="C82" s="228">
        <f>IF(J17=0,"0",J17*(I14+K15)/2)/10000</f>
        <v>5.4050000000000002</v>
      </c>
      <c r="D82" s="203" t="s">
        <v>8</v>
      </c>
      <c r="F82" s="40"/>
      <c r="G82" s="59"/>
      <c r="H82" s="32"/>
      <c r="J82" s="21"/>
      <c r="K82" s="40"/>
    </row>
    <row r="83" spans="1:11" ht="15" customHeight="1" x14ac:dyDescent="0.25">
      <c r="A83" s="346" t="s">
        <v>87</v>
      </c>
      <c r="B83" s="347"/>
      <c r="C83" s="224">
        <f>IF(K15=0,"0",J12*(I14+2*K15)/3/(I14+K15)+(I14+K15-I14*K15/(I14+K15))/6+C11+F11+H11)</f>
        <v>29.637681159420293</v>
      </c>
      <c r="D83" s="226" t="s">
        <v>7</v>
      </c>
      <c r="F83" s="21"/>
      <c r="G83" s="58"/>
      <c r="H83" s="21"/>
      <c r="I83" s="21"/>
      <c r="J83" s="21"/>
      <c r="K83" s="54"/>
    </row>
    <row r="84" spans="1:11" ht="15" customHeight="1" x14ac:dyDescent="0.25">
      <c r="A84" s="341" t="s">
        <v>47</v>
      </c>
      <c r="B84" s="342"/>
      <c r="C84" s="224">
        <f>IF(I14=0,0,(2/3*(I14+(K15-((I14*K15)/(I14+K15))))))</f>
        <v>118.55072463768116</v>
      </c>
      <c r="D84" s="226" t="s">
        <v>7</v>
      </c>
      <c r="E84" s="21"/>
      <c r="F84" s="21"/>
      <c r="G84" s="21"/>
      <c r="H84" s="21"/>
      <c r="I84" s="21"/>
      <c r="J84" s="21"/>
      <c r="K84" s="54"/>
    </row>
    <row r="85" spans="1:11" ht="15" customHeight="1" x14ac:dyDescent="0.25">
      <c r="A85" s="346" t="s">
        <v>88</v>
      </c>
      <c r="B85" s="347"/>
      <c r="C85" s="224">
        <f>IF(J12=0,0,((J12*(I14+2*K15))/(3*(I14+K15))))</f>
        <v>0</v>
      </c>
      <c r="D85" s="226" t="s">
        <v>7</v>
      </c>
      <c r="E85" s="21"/>
      <c r="G85" s="26"/>
      <c r="H85" s="21"/>
      <c r="I85" s="21"/>
      <c r="K85" s="54"/>
    </row>
    <row r="86" spans="1:11" ht="15" customHeight="1" x14ac:dyDescent="0.25">
      <c r="A86" s="346" t="s">
        <v>89</v>
      </c>
      <c r="B86" s="347"/>
      <c r="C86" s="225">
        <f>IF(J17=0,0,ATAN(J12/J17)*(180/(PI())))</f>
        <v>0</v>
      </c>
      <c r="D86" s="226" t="s">
        <v>86</v>
      </c>
      <c r="E86" s="40"/>
    </row>
    <row r="87" spans="1:11" ht="15" customHeight="1" x14ac:dyDescent="0.25">
      <c r="A87" s="346" t="s">
        <v>51</v>
      </c>
      <c r="B87" s="347"/>
      <c r="C87" s="208">
        <f>IF(I14=K15,C17+F17+H17+J17/2,(C17+F17+H17+J17*((I14-C84)/(I14-K15))))</f>
        <v>441.15942028985512</v>
      </c>
      <c r="D87" s="226" t="s">
        <v>7</v>
      </c>
      <c r="E87" s="40"/>
    </row>
    <row r="88" spans="1:11" ht="15" customHeight="1" x14ac:dyDescent="0.25">
      <c r="A88" s="346" t="s">
        <v>90</v>
      </c>
      <c r="B88" s="347"/>
      <c r="C88" s="224">
        <f>IF(J17=0,0,((J17)^2-(Dièdre!I11-Dièdre!H12)^2)^0.5)</f>
        <v>468.20828698347492</v>
      </c>
      <c r="D88" s="226" t="s">
        <v>7</v>
      </c>
      <c r="E88" s="40"/>
      <c r="J88" s="21"/>
    </row>
    <row r="89" spans="1:11" ht="15" customHeight="1" thickBot="1" x14ac:dyDescent="0.3">
      <c r="A89" s="351" t="s">
        <v>95</v>
      </c>
      <c r="B89" s="352"/>
      <c r="C89" s="227">
        <f>IF(J17=0,"0",C88*(I14+K15)/2)/10000</f>
        <v>5.3843953003099614</v>
      </c>
      <c r="D89" s="205" t="s">
        <v>8</v>
      </c>
      <c r="G89" s="26"/>
      <c r="H89" s="21"/>
      <c r="I89" s="21"/>
      <c r="J89" s="21"/>
    </row>
    <row r="90" spans="1:11" ht="15" customHeight="1" x14ac:dyDescent="0.25">
      <c r="G90" s="26"/>
      <c r="I90" s="21"/>
    </row>
    <row r="92" spans="1:11" ht="15" customHeight="1" x14ac:dyDescent="0.25">
      <c r="E92" s="21"/>
      <c r="K92" s="54"/>
    </row>
    <row r="93" spans="1:11" ht="15" customHeight="1" x14ac:dyDescent="0.25">
      <c r="E93" s="21"/>
    </row>
    <row r="94" spans="1:11" ht="15" customHeight="1" x14ac:dyDescent="0.25">
      <c r="E94" s="26"/>
    </row>
    <row r="95" spans="1:11" ht="15" customHeight="1" x14ac:dyDescent="0.25">
      <c r="E95" s="60"/>
    </row>
    <row r="96" spans="1:11" ht="15" customHeight="1" x14ac:dyDescent="0.25">
      <c r="E96" s="40"/>
    </row>
  </sheetData>
  <sheetProtection sheet="1" objects="1" scenarios="1" formatCells="0" formatColumns="0" formatRows="0" insertColumns="0" insertRows="0" insertHyperlinks="0" deleteColumns="0" deleteRows="0" sort="0" autoFilter="0" pivotTables="0"/>
  <mergeCells count="90">
    <mergeCell ref="A87:B87"/>
    <mergeCell ref="A88:B88"/>
    <mergeCell ref="A89:B89"/>
    <mergeCell ref="A82:B82"/>
    <mergeCell ref="A83:B83"/>
    <mergeCell ref="A84:B84"/>
    <mergeCell ref="A85:B85"/>
    <mergeCell ref="A86:B86"/>
    <mergeCell ref="A76:B76"/>
    <mergeCell ref="A77:B77"/>
    <mergeCell ref="A78:B78"/>
    <mergeCell ref="A79:B79"/>
    <mergeCell ref="A80:B80"/>
    <mergeCell ref="A70:B70"/>
    <mergeCell ref="A71:B71"/>
    <mergeCell ref="A73:B73"/>
    <mergeCell ref="A74:B74"/>
    <mergeCell ref="A75:B75"/>
    <mergeCell ref="A72:D72"/>
    <mergeCell ref="A55:B55"/>
    <mergeCell ref="A56:B56"/>
    <mergeCell ref="A57:B57"/>
    <mergeCell ref="A58:B58"/>
    <mergeCell ref="A50:B50"/>
    <mergeCell ref="A51:B51"/>
    <mergeCell ref="A53:D53"/>
    <mergeCell ref="A54:D54"/>
    <mergeCell ref="A59:B59"/>
    <mergeCell ref="A60:B60"/>
    <mergeCell ref="A61:B61"/>
    <mergeCell ref="A62:B62"/>
    <mergeCell ref="A64:B64"/>
    <mergeCell ref="A63:D63"/>
    <mergeCell ref="A65:B65"/>
    <mergeCell ref="A66:B66"/>
    <mergeCell ref="A67:B67"/>
    <mergeCell ref="A68:B68"/>
    <mergeCell ref="A69:B69"/>
    <mergeCell ref="B20:C20"/>
    <mergeCell ref="B24:C24"/>
    <mergeCell ref="A47:B47"/>
    <mergeCell ref="A48:B48"/>
    <mergeCell ref="A49:B49"/>
    <mergeCell ref="A35:D35"/>
    <mergeCell ref="M45:N45"/>
    <mergeCell ref="A34:D34"/>
    <mergeCell ref="A46:D46"/>
    <mergeCell ref="A36:B36"/>
    <mergeCell ref="A37:B37"/>
    <mergeCell ref="A38:B38"/>
    <mergeCell ref="A39:B39"/>
    <mergeCell ref="A40:B40"/>
    <mergeCell ref="A41:B41"/>
    <mergeCell ref="A42:B42"/>
    <mergeCell ref="A43:B43"/>
    <mergeCell ref="A44:B44"/>
    <mergeCell ref="A45:B45"/>
    <mergeCell ref="F45:J45"/>
    <mergeCell ref="A81:D81"/>
    <mergeCell ref="F47:G47"/>
    <mergeCell ref="F48:G48"/>
    <mergeCell ref="F49:G49"/>
    <mergeCell ref="F52:G52"/>
    <mergeCell ref="F53:G53"/>
    <mergeCell ref="F54:G54"/>
    <mergeCell ref="F55:G55"/>
    <mergeCell ref="F56:G56"/>
    <mergeCell ref="F57:G57"/>
    <mergeCell ref="F60:G60"/>
    <mergeCell ref="F61:G61"/>
    <mergeCell ref="F62:G62"/>
    <mergeCell ref="F63:G63"/>
    <mergeCell ref="F64:G64"/>
    <mergeCell ref="F65:G65"/>
    <mergeCell ref="I47:J47"/>
    <mergeCell ref="I48:J48"/>
    <mergeCell ref="I49:J49"/>
    <mergeCell ref="I52:J52"/>
    <mergeCell ref="I53:J53"/>
    <mergeCell ref="F50:J50"/>
    <mergeCell ref="I64:J64"/>
    <mergeCell ref="I54:J54"/>
    <mergeCell ref="I55:J55"/>
    <mergeCell ref="I56:J56"/>
    <mergeCell ref="I57:J57"/>
    <mergeCell ref="F58:J58"/>
    <mergeCell ref="I60:J60"/>
    <mergeCell ref="I61:J61"/>
    <mergeCell ref="I62:J62"/>
    <mergeCell ref="I63:J63"/>
  </mergeCells>
  <printOptions horizontalCentered="1"/>
  <pageMargins left="0.3298611111111111" right="0.3298611111111111" top="0.25" bottom="0.22013888888888888" header="0.51180555555555551" footer="0.51180555555555551"/>
  <pageSetup scale="77" firstPageNumber="0" orientation="landscape" horizontalDpi="300" verticalDpi="300" r:id="rId1"/>
  <headerFooter alignWithMargins="0"/>
  <ignoredErrors>
    <ignoredError sqref="H48 H53" unlockedFormula="1"/>
    <ignoredError sqref="K24:K25"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dimension ref="A8:AH79"/>
  <sheetViews>
    <sheetView showGridLines="0" workbookViewId="0"/>
  </sheetViews>
  <sheetFormatPr defaultColWidth="10.625" defaultRowHeight="15" customHeight="1" x14ac:dyDescent="0.2"/>
  <cols>
    <col min="1" max="1" width="3.5" style="62" customWidth="1"/>
    <col min="2" max="2" width="11" style="62" customWidth="1"/>
    <col min="3" max="3" width="16.25" style="62" customWidth="1"/>
    <col min="4" max="4" width="11.375" style="62" customWidth="1"/>
    <col min="5" max="5" width="10.625" style="62"/>
    <col min="6" max="7" width="10.625" style="63"/>
    <col min="8" max="10" width="10.625" style="62"/>
    <col min="11" max="34" width="10.625" style="63"/>
    <col min="35" max="16384" width="10.625" style="62"/>
  </cols>
  <sheetData>
    <row r="8" spans="1:34" ht="15" customHeight="1" x14ac:dyDescent="0.35">
      <c r="A8" s="64"/>
      <c r="E8" s="65"/>
      <c r="F8" s="66"/>
    </row>
    <row r="9" spans="1:34" ht="15" customHeight="1" x14ac:dyDescent="0.25">
      <c r="B9" s="63"/>
      <c r="D9" s="63"/>
      <c r="E9" s="63"/>
      <c r="G9" s="67"/>
      <c r="I9" s="63"/>
      <c r="J9" s="63"/>
      <c r="Z9" s="62"/>
      <c r="AA9" s="62"/>
      <c r="AB9" s="62"/>
      <c r="AC9" s="62"/>
      <c r="AD9" s="62"/>
      <c r="AE9" s="62"/>
      <c r="AF9" s="62"/>
      <c r="AG9" s="62"/>
      <c r="AH9" s="62"/>
    </row>
    <row r="10" spans="1:34" ht="15" customHeight="1" x14ac:dyDescent="0.2">
      <c r="B10" s="63"/>
      <c r="C10" s="68" t="s">
        <v>62</v>
      </c>
      <c r="D10" s="63"/>
      <c r="E10" s="63"/>
      <c r="H10" s="63"/>
      <c r="I10" s="63"/>
      <c r="J10" s="63"/>
      <c r="Z10" s="62"/>
      <c r="AA10" s="62"/>
      <c r="AB10" s="62"/>
      <c r="AC10" s="62"/>
      <c r="AD10" s="62"/>
      <c r="AE10" s="62"/>
      <c r="AF10" s="62"/>
      <c r="AG10" s="62"/>
      <c r="AH10" s="62"/>
    </row>
    <row r="11" spans="1:34" ht="15" customHeight="1" x14ac:dyDescent="0.2">
      <c r="B11" s="69"/>
      <c r="C11" s="70">
        <v>10</v>
      </c>
      <c r="D11" s="71"/>
      <c r="E11" s="63"/>
      <c r="H11" s="63"/>
      <c r="I11" s="63"/>
      <c r="J11" s="63"/>
      <c r="Z11" s="62"/>
      <c r="AA11" s="62"/>
      <c r="AB11" s="62"/>
      <c r="AC11" s="62"/>
      <c r="AD11" s="62"/>
      <c r="AE11" s="62"/>
      <c r="AF11" s="62"/>
      <c r="AG11" s="62"/>
      <c r="AH11" s="62"/>
    </row>
    <row r="12" spans="1:34" ht="15" customHeight="1" x14ac:dyDescent="0.2">
      <c r="B12" s="72"/>
      <c r="C12" s="71"/>
      <c r="D12" s="71"/>
      <c r="H12" s="63" t="s">
        <v>1</v>
      </c>
      <c r="I12" s="63" t="s">
        <v>2</v>
      </c>
      <c r="J12" s="63"/>
      <c r="Z12" s="62"/>
      <c r="AA12" s="62"/>
      <c r="AB12" s="62"/>
      <c r="AC12" s="62"/>
      <c r="AD12" s="62"/>
      <c r="AE12" s="62"/>
      <c r="AF12" s="62"/>
      <c r="AG12" s="62"/>
      <c r="AH12" s="62"/>
    </row>
    <row r="13" spans="1:34" ht="15" customHeight="1" x14ac:dyDescent="0.2">
      <c r="B13" s="229" t="s">
        <v>100</v>
      </c>
      <c r="C13" s="71"/>
      <c r="D13" s="71"/>
      <c r="E13" s="230" t="s">
        <v>101</v>
      </c>
      <c r="H13" s="63">
        <v>0</v>
      </c>
      <c r="I13" s="63">
        <v>0</v>
      </c>
      <c r="J13" s="63"/>
      <c r="Z13" s="62"/>
      <c r="AA13" s="62"/>
      <c r="AB13" s="62"/>
      <c r="AC13" s="62"/>
      <c r="AD13" s="62"/>
      <c r="AE13" s="62"/>
      <c r="AF13" s="62"/>
      <c r="AG13" s="62"/>
      <c r="AH13" s="62"/>
    </row>
    <row r="14" spans="1:34" ht="15" customHeight="1" x14ac:dyDescent="0.2">
      <c r="B14" s="73">
        <v>100</v>
      </c>
      <c r="C14" s="71"/>
      <c r="D14" s="71"/>
      <c r="E14" s="70">
        <v>70</v>
      </c>
      <c r="H14" s="63">
        <v>0</v>
      </c>
      <c r="I14" s="63">
        <f>B14</f>
        <v>100</v>
      </c>
      <c r="J14" s="63"/>
      <c r="Z14" s="62"/>
      <c r="AA14" s="62"/>
      <c r="AB14" s="62"/>
      <c r="AC14" s="62"/>
      <c r="AD14" s="62"/>
      <c r="AE14" s="62"/>
      <c r="AF14" s="62"/>
      <c r="AG14" s="62"/>
      <c r="AH14" s="62"/>
    </row>
    <row r="15" spans="1:34" ht="15" customHeight="1" x14ac:dyDescent="0.2">
      <c r="B15" s="74"/>
      <c r="C15" s="75"/>
      <c r="D15" s="76"/>
      <c r="E15" s="63"/>
      <c r="H15" s="63">
        <f>C17</f>
        <v>220</v>
      </c>
      <c r="I15" s="63">
        <f>B14-C11</f>
        <v>90</v>
      </c>
      <c r="J15" s="63"/>
      <c r="Z15" s="62"/>
      <c r="AA15" s="62"/>
      <c r="AB15" s="62"/>
      <c r="AC15" s="62"/>
      <c r="AD15" s="62"/>
      <c r="AE15" s="62"/>
      <c r="AF15" s="62"/>
      <c r="AG15" s="62"/>
      <c r="AH15" s="62"/>
    </row>
    <row r="16" spans="1:34" ht="15" customHeight="1" x14ac:dyDescent="0.2">
      <c r="B16" s="63"/>
      <c r="C16" s="77" t="s">
        <v>102</v>
      </c>
      <c r="D16" s="63"/>
      <c r="E16" s="63"/>
      <c r="H16" s="63">
        <f>C17</f>
        <v>220</v>
      </c>
      <c r="I16" s="63">
        <f>I15-E14</f>
        <v>20</v>
      </c>
      <c r="J16" s="63"/>
      <c r="Z16" s="62"/>
      <c r="AA16" s="62"/>
      <c r="AB16" s="62"/>
      <c r="AC16" s="62"/>
      <c r="AD16" s="62"/>
      <c r="AE16" s="62"/>
      <c r="AF16" s="62"/>
      <c r="AG16" s="62"/>
      <c r="AH16" s="62"/>
    </row>
    <row r="17" spans="2:34" ht="15" customHeight="1" x14ac:dyDescent="0.2">
      <c r="B17" s="63"/>
      <c r="C17" s="78">
        <v>220</v>
      </c>
      <c r="D17" s="63"/>
      <c r="E17" s="63"/>
      <c r="H17" s="63">
        <v>0</v>
      </c>
      <c r="I17" s="63">
        <v>0</v>
      </c>
      <c r="J17" s="63"/>
      <c r="Z17" s="62"/>
      <c r="AA17" s="62"/>
      <c r="AB17" s="62"/>
      <c r="AC17" s="62"/>
      <c r="AD17" s="62"/>
      <c r="AE17" s="62"/>
      <c r="AF17" s="62"/>
      <c r="AG17" s="62"/>
      <c r="AH17" s="62"/>
    </row>
    <row r="18" spans="2:34" ht="15" customHeight="1" x14ac:dyDescent="0.2">
      <c r="B18" s="63"/>
      <c r="C18" s="63"/>
      <c r="D18" s="63"/>
      <c r="E18" s="63"/>
      <c r="H18" s="63"/>
      <c r="I18" s="63"/>
      <c r="J18" s="63"/>
      <c r="Z18" s="62"/>
      <c r="AA18" s="62"/>
      <c r="AB18" s="62"/>
      <c r="AC18" s="62"/>
      <c r="AD18" s="62"/>
      <c r="AE18" s="62"/>
      <c r="AF18" s="62"/>
      <c r="AG18" s="62"/>
      <c r="AH18" s="62"/>
    </row>
    <row r="19" spans="2:34" ht="15" customHeight="1" x14ac:dyDescent="0.2">
      <c r="B19" s="63"/>
      <c r="C19" s="63"/>
      <c r="D19" s="63"/>
      <c r="E19" s="63"/>
      <c r="H19" s="63">
        <v>0</v>
      </c>
      <c r="I19" s="63">
        <f>B14-D33</f>
        <v>73.82352941176471</v>
      </c>
      <c r="J19" s="63"/>
      <c r="Z19" s="62"/>
      <c r="AA19" s="62"/>
      <c r="AB19" s="62"/>
      <c r="AC19" s="62"/>
      <c r="AD19" s="62"/>
      <c r="AE19" s="62"/>
      <c r="AF19" s="62"/>
      <c r="AG19" s="62"/>
      <c r="AH19" s="62"/>
    </row>
    <row r="20" spans="2:34" ht="15" customHeight="1" x14ac:dyDescent="0.2">
      <c r="B20" s="63"/>
      <c r="C20" s="63"/>
      <c r="D20" s="63"/>
      <c r="E20" s="63"/>
      <c r="H20" s="63"/>
      <c r="I20" s="63"/>
      <c r="J20" s="63"/>
      <c r="Z20" s="62"/>
      <c r="AA20" s="62"/>
      <c r="AB20" s="62"/>
      <c r="AC20" s="62"/>
      <c r="AD20" s="62"/>
      <c r="AE20" s="62"/>
      <c r="AF20" s="62"/>
      <c r="AG20" s="62"/>
      <c r="AH20" s="62"/>
    </row>
    <row r="21" spans="2:34" ht="15" customHeight="1" thickBot="1" x14ac:dyDescent="0.25">
      <c r="B21" s="63"/>
      <c r="C21" s="63"/>
      <c r="D21" s="63"/>
      <c r="E21" s="63"/>
      <c r="H21" s="63"/>
      <c r="I21" s="63"/>
      <c r="J21" s="63"/>
      <c r="Z21" s="62"/>
      <c r="AA21" s="62"/>
      <c r="AB21" s="62"/>
      <c r="AC21" s="62"/>
      <c r="AD21" s="62"/>
      <c r="AE21" s="62"/>
      <c r="AF21" s="62"/>
      <c r="AG21" s="62"/>
      <c r="AH21" s="62"/>
    </row>
    <row r="22" spans="2:34" ht="15" customHeight="1" thickBot="1" x14ac:dyDescent="0.25">
      <c r="B22" s="359" t="s">
        <v>103</v>
      </c>
      <c r="C22" s="360"/>
      <c r="D22" s="360"/>
      <c r="E22" s="361"/>
      <c r="H22" s="63"/>
      <c r="I22" s="63"/>
      <c r="J22" s="63"/>
      <c r="Z22" s="62"/>
      <c r="AA22" s="62"/>
      <c r="AB22" s="62"/>
      <c r="AC22" s="62"/>
      <c r="AD22" s="62"/>
      <c r="AE22" s="62"/>
      <c r="AF22" s="62"/>
      <c r="AG22" s="62"/>
      <c r="AH22" s="62"/>
    </row>
    <row r="23" spans="2:34" ht="15" customHeight="1" x14ac:dyDescent="0.25">
      <c r="B23" s="355" t="s">
        <v>105</v>
      </c>
      <c r="C23" s="356"/>
      <c r="D23" s="236">
        <f>2*C17</f>
        <v>440</v>
      </c>
      <c r="E23" s="237" t="s">
        <v>7</v>
      </c>
      <c r="H23" s="63"/>
      <c r="I23" s="63"/>
      <c r="J23" s="63"/>
      <c r="Z23" s="62"/>
      <c r="AA23" s="62"/>
      <c r="AB23" s="62"/>
      <c r="AC23" s="62"/>
      <c r="AD23" s="62"/>
      <c r="AE23" s="62"/>
      <c r="AF23" s="62"/>
      <c r="AG23" s="62"/>
      <c r="AH23" s="62"/>
    </row>
    <row r="24" spans="2:34" ht="15" customHeight="1" x14ac:dyDescent="0.25">
      <c r="B24" s="362" t="s">
        <v>106</v>
      </c>
      <c r="C24" s="363"/>
      <c r="D24" s="234">
        <f>D23*D25/10000</f>
        <v>3.74</v>
      </c>
      <c r="E24" s="204" t="s">
        <v>8</v>
      </c>
      <c r="H24" s="63"/>
      <c r="I24" s="63"/>
      <c r="J24" s="63"/>
      <c r="Z24" s="62"/>
      <c r="AA24" s="62"/>
      <c r="AB24" s="62"/>
      <c r="AC24" s="62"/>
      <c r="AD24" s="62"/>
      <c r="AE24" s="62"/>
      <c r="AF24" s="62"/>
      <c r="AG24" s="62"/>
      <c r="AH24" s="62"/>
    </row>
    <row r="25" spans="2:34" ht="15" customHeight="1" x14ac:dyDescent="0.25">
      <c r="B25" s="341" t="s">
        <v>46</v>
      </c>
      <c r="C25" s="342"/>
      <c r="D25" s="234">
        <f>IF(C17=0,0,D32/C17)*10000</f>
        <v>85</v>
      </c>
      <c r="E25" s="238" t="s">
        <v>7</v>
      </c>
      <c r="F25" s="79"/>
      <c r="G25" s="245" t="s">
        <v>110</v>
      </c>
      <c r="H25" s="63"/>
      <c r="I25" s="63"/>
      <c r="J25" s="63"/>
      <c r="Z25" s="62"/>
      <c r="AA25" s="62"/>
      <c r="AB25" s="62"/>
      <c r="AC25" s="62"/>
      <c r="AD25" s="62"/>
      <c r="AE25" s="62"/>
      <c r="AF25" s="62"/>
      <c r="AG25" s="62"/>
      <c r="AH25" s="62"/>
    </row>
    <row r="26" spans="2:34" ht="15" customHeight="1" x14ac:dyDescent="0.2">
      <c r="B26" s="341" t="s">
        <v>47</v>
      </c>
      <c r="C26" s="342"/>
      <c r="D26" s="234">
        <f>2/3*(B14+(E14-((B14*E14)/(B14+E14))))</f>
        <v>85.882352941176464</v>
      </c>
      <c r="E26" s="238" t="s">
        <v>7</v>
      </c>
      <c r="F26" s="79"/>
      <c r="H26" s="63"/>
      <c r="I26" s="63"/>
      <c r="J26" s="63"/>
      <c r="Z26" s="62"/>
      <c r="AA26" s="62"/>
      <c r="AB26" s="62"/>
      <c r="AC26" s="62"/>
      <c r="AD26" s="62"/>
      <c r="AE26" s="62"/>
      <c r="AF26" s="62"/>
      <c r="AG26" s="62"/>
      <c r="AH26" s="62"/>
    </row>
    <row r="27" spans="2:34" ht="15" customHeight="1" x14ac:dyDescent="0.2">
      <c r="B27" s="341" t="s">
        <v>48</v>
      </c>
      <c r="C27" s="342"/>
      <c r="D27" s="235">
        <f>IF(C17=0,0,D23/D25)</f>
        <v>5.1764705882352944</v>
      </c>
      <c r="E27" s="243" t="s">
        <v>60</v>
      </c>
      <c r="F27" s="79"/>
      <c r="H27" s="63"/>
      <c r="I27" s="63"/>
      <c r="J27" s="63"/>
      <c r="Z27" s="62"/>
      <c r="AA27" s="62"/>
      <c r="AB27" s="62"/>
      <c r="AC27" s="62"/>
      <c r="AD27" s="62"/>
      <c r="AE27" s="62"/>
      <c r="AF27" s="62"/>
      <c r="AG27" s="62"/>
      <c r="AH27" s="62"/>
    </row>
    <row r="28" spans="2:34" ht="15" customHeight="1" x14ac:dyDescent="0.2">
      <c r="B28" s="341" t="s">
        <v>49</v>
      </c>
      <c r="C28" s="342"/>
      <c r="D28" s="235">
        <f>2*D25/B14-1</f>
        <v>0.7</v>
      </c>
      <c r="E28" s="243" t="s">
        <v>60</v>
      </c>
      <c r="F28" s="79"/>
      <c r="H28" s="63"/>
      <c r="I28" s="63"/>
      <c r="J28" s="63"/>
      <c r="Z28" s="62"/>
      <c r="AA28" s="62"/>
      <c r="AB28" s="62"/>
      <c r="AC28" s="62"/>
      <c r="AD28" s="62"/>
      <c r="AE28" s="62"/>
      <c r="AF28" s="62"/>
      <c r="AG28" s="62"/>
      <c r="AH28" s="62"/>
    </row>
    <row r="29" spans="2:34" ht="15" customHeight="1" thickBot="1" x14ac:dyDescent="0.3">
      <c r="B29" s="364" t="s">
        <v>107</v>
      </c>
      <c r="C29" s="358"/>
      <c r="D29" s="239">
        <f>D24/Ailes!C37*100</f>
        <v>21.118012422360248</v>
      </c>
      <c r="E29" s="244" t="s">
        <v>60</v>
      </c>
      <c r="F29" s="79"/>
      <c r="H29" s="63"/>
      <c r="I29" s="63"/>
      <c r="J29" s="63"/>
      <c r="Z29" s="62"/>
      <c r="AA29" s="62"/>
      <c r="AB29" s="62"/>
      <c r="AC29" s="62"/>
      <c r="AD29" s="62"/>
      <c r="AE29" s="62"/>
      <c r="AF29" s="62"/>
      <c r="AG29" s="62"/>
      <c r="AH29" s="62"/>
    </row>
    <row r="30" spans="2:34" ht="15" customHeight="1" thickBot="1" x14ac:dyDescent="0.25">
      <c r="B30" s="80"/>
      <c r="D30" s="81"/>
      <c r="E30" s="82"/>
      <c r="F30" s="79"/>
      <c r="H30" s="63"/>
      <c r="I30" s="63"/>
      <c r="J30" s="63"/>
      <c r="Z30" s="62"/>
      <c r="AA30" s="62"/>
      <c r="AB30" s="62"/>
      <c r="AC30" s="62"/>
      <c r="AD30" s="62"/>
      <c r="AE30" s="62"/>
      <c r="AF30" s="62"/>
      <c r="AG30" s="62"/>
      <c r="AH30" s="62"/>
    </row>
    <row r="31" spans="2:34" ht="15" customHeight="1" thickBot="1" x14ac:dyDescent="0.25">
      <c r="B31" s="359" t="s">
        <v>104</v>
      </c>
      <c r="C31" s="360"/>
      <c r="D31" s="360"/>
      <c r="E31" s="361"/>
      <c r="F31" s="79"/>
      <c r="H31" s="63"/>
      <c r="I31" s="63"/>
      <c r="J31" s="63"/>
      <c r="Z31" s="62"/>
      <c r="AA31" s="62"/>
      <c r="AB31" s="62"/>
      <c r="AC31" s="62"/>
      <c r="AD31" s="62"/>
      <c r="AE31" s="62"/>
      <c r="AF31" s="62"/>
      <c r="AG31" s="62"/>
      <c r="AH31" s="62"/>
    </row>
    <row r="32" spans="2:34" ht="15" customHeight="1" x14ac:dyDescent="0.25">
      <c r="B32" s="355" t="s">
        <v>108</v>
      </c>
      <c r="C32" s="356"/>
      <c r="D32" s="236">
        <f>C17*(B14+E14)/2/10000</f>
        <v>1.87</v>
      </c>
      <c r="E32" s="203" t="s">
        <v>8</v>
      </c>
      <c r="F32" s="79"/>
      <c r="H32" s="63"/>
      <c r="I32" s="63"/>
      <c r="J32" s="63"/>
      <c r="Z32" s="62"/>
      <c r="AA32" s="62"/>
      <c r="AB32" s="62"/>
      <c r="AC32" s="62"/>
      <c r="AD32" s="62"/>
      <c r="AE32" s="62"/>
      <c r="AF32" s="62"/>
      <c r="AG32" s="62"/>
      <c r="AH32" s="62"/>
    </row>
    <row r="33" spans="1:34" ht="15" customHeight="1" x14ac:dyDescent="0.2">
      <c r="B33" s="341" t="s">
        <v>206</v>
      </c>
      <c r="C33" s="342"/>
      <c r="D33" s="234">
        <f>IF(C17=0,0,(C11*(B14+2*E14)/3/(B14+E14)+(B14+E14-B14*E14/(B14+E14))/6))</f>
        <v>26.176470588235293</v>
      </c>
      <c r="E33" s="240" t="s">
        <v>7</v>
      </c>
      <c r="F33" s="79"/>
      <c r="H33" s="63"/>
      <c r="I33" s="63"/>
      <c r="J33" s="63"/>
      <c r="Z33" s="62"/>
      <c r="AA33" s="62"/>
      <c r="AB33" s="62"/>
      <c r="AC33" s="62"/>
      <c r="AD33" s="62"/>
      <c r="AE33" s="62"/>
      <c r="AF33" s="62"/>
      <c r="AG33" s="62"/>
      <c r="AH33" s="62"/>
    </row>
    <row r="34" spans="1:34" ht="15" customHeight="1" x14ac:dyDescent="0.2">
      <c r="B34" s="341" t="s">
        <v>50</v>
      </c>
      <c r="C34" s="342"/>
      <c r="D34" s="234">
        <f>IF(C17=0,0,D32*D33/D24*2-D26*0.25)</f>
        <v>4.7058823529411775</v>
      </c>
      <c r="E34" s="240" t="s">
        <v>7</v>
      </c>
      <c r="F34" s="79"/>
      <c r="H34" s="63"/>
      <c r="I34" s="63"/>
      <c r="J34" s="63"/>
      <c r="Z34" s="62"/>
      <c r="AA34" s="62"/>
      <c r="AB34" s="62"/>
      <c r="AC34" s="62"/>
      <c r="AD34" s="62"/>
      <c r="AE34" s="62"/>
      <c r="AF34" s="62"/>
      <c r="AG34" s="62"/>
      <c r="AH34" s="62"/>
    </row>
    <row r="35" spans="1:34" ht="15" customHeight="1" thickBot="1" x14ac:dyDescent="0.3">
      <c r="B35" s="357" t="s">
        <v>109</v>
      </c>
      <c r="C35" s="358"/>
      <c r="D35" s="241">
        <f>IF(C17=0,0,ATAN(C11/C17)*(180/(PI())))</f>
        <v>2.6025622024998061</v>
      </c>
      <c r="E35" s="242" t="s">
        <v>86</v>
      </c>
      <c r="F35" s="79"/>
      <c r="H35" s="63"/>
      <c r="I35" s="63"/>
      <c r="J35" s="63"/>
      <c r="Z35" s="62"/>
      <c r="AA35" s="62"/>
      <c r="AB35" s="62"/>
      <c r="AC35" s="62"/>
      <c r="AD35" s="62"/>
      <c r="AE35" s="62"/>
      <c r="AF35" s="62"/>
      <c r="AG35" s="62"/>
      <c r="AH35" s="62"/>
    </row>
    <row r="36" spans="1:34" ht="15" customHeight="1" x14ac:dyDescent="0.2">
      <c r="E36" s="83"/>
      <c r="F36" s="79"/>
      <c r="H36" s="63"/>
      <c r="I36" s="63"/>
      <c r="J36" s="63"/>
    </row>
    <row r="37" spans="1:34" ht="15" customHeight="1" x14ac:dyDescent="0.2">
      <c r="E37" s="83"/>
      <c r="F37" s="79"/>
      <c r="H37" s="63"/>
      <c r="I37" s="63"/>
      <c r="J37" s="63"/>
    </row>
    <row r="38" spans="1:34" ht="15" customHeight="1" x14ac:dyDescent="0.2">
      <c r="E38" s="83"/>
      <c r="F38" s="79"/>
      <c r="H38" s="63"/>
      <c r="I38" s="63"/>
      <c r="J38" s="63"/>
    </row>
    <row r="39" spans="1:34" s="88" customFormat="1" ht="15" customHeight="1" x14ac:dyDescent="0.3">
      <c r="A39" s="62"/>
      <c r="F39" s="63"/>
      <c r="G39" s="63"/>
      <c r="H39" s="63"/>
      <c r="I39" s="63"/>
      <c r="J39" s="63"/>
    </row>
    <row r="40" spans="1:34" s="88" customFormat="1" ht="15" customHeight="1" x14ac:dyDescent="0.3">
      <c r="F40" s="63"/>
      <c r="G40" s="84"/>
      <c r="H40" s="85"/>
      <c r="I40" s="86"/>
      <c r="J40" s="87"/>
    </row>
    <row r="41" spans="1:34" s="88" customFormat="1" ht="15" customHeight="1" x14ac:dyDescent="0.3">
      <c r="F41" s="63"/>
      <c r="G41" s="84"/>
      <c r="H41" s="85"/>
      <c r="I41" s="86"/>
      <c r="J41" s="87"/>
    </row>
    <row r="42" spans="1:34" s="88" customFormat="1" ht="15" customHeight="1" x14ac:dyDescent="0.3">
      <c r="G42" s="84"/>
      <c r="H42" s="85"/>
      <c r="I42" s="86"/>
      <c r="J42" s="87"/>
    </row>
    <row r="43" spans="1:34" s="88" customFormat="1" ht="15" customHeight="1" x14ac:dyDescent="0.3"/>
    <row r="44" spans="1:34" s="88" customFormat="1" ht="15" customHeight="1" x14ac:dyDescent="0.3"/>
    <row r="45" spans="1:34" s="88" customFormat="1" ht="15" customHeight="1" x14ac:dyDescent="0.3"/>
    <row r="46" spans="1:34" s="88" customFormat="1" ht="15" customHeight="1" x14ac:dyDescent="0.3"/>
    <row r="47" spans="1:34" s="88" customFormat="1" ht="15" customHeight="1" x14ac:dyDescent="0.3"/>
    <row r="48" spans="1:34" s="88" customFormat="1" ht="15" customHeight="1" x14ac:dyDescent="0.3"/>
    <row r="49" spans="9:9" s="88" customFormat="1" ht="15" customHeight="1" x14ac:dyDescent="0.3"/>
    <row r="50" spans="9:9" s="88" customFormat="1" ht="15" customHeight="1" x14ac:dyDescent="0.3"/>
    <row r="51" spans="9:9" s="88" customFormat="1" ht="15" customHeight="1" x14ac:dyDescent="0.3"/>
    <row r="52" spans="9:9" s="88" customFormat="1" ht="15" customHeight="1" x14ac:dyDescent="0.3"/>
    <row r="53" spans="9:9" s="88" customFormat="1" ht="15" customHeight="1" x14ac:dyDescent="0.3"/>
    <row r="54" spans="9:9" s="88" customFormat="1" ht="15" customHeight="1" x14ac:dyDescent="0.3"/>
    <row r="55" spans="9:9" s="88" customFormat="1" ht="15" customHeight="1" x14ac:dyDescent="0.3"/>
    <row r="56" spans="9:9" s="88" customFormat="1" ht="15" customHeight="1" x14ac:dyDescent="0.3"/>
    <row r="57" spans="9:9" s="88" customFormat="1" ht="15" customHeight="1" x14ac:dyDescent="0.3"/>
    <row r="58" spans="9:9" s="88" customFormat="1" ht="15" customHeight="1" x14ac:dyDescent="0.3"/>
    <row r="59" spans="9:9" s="88" customFormat="1" ht="15" customHeight="1" x14ac:dyDescent="0.3"/>
    <row r="60" spans="9:9" s="88" customFormat="1" ht="15" customHeight="1" x14ac:dyDescent="0.3"/>
    <row r="61" spans="9:9" s="88" customFormat="1" ht="15" customHeight="1" x14ac:dyDescent="0.3"/>
    <row r="62" spans="9:9" s="88" customFormat="1" ht="15" customHeight="1" x14ac:dyDescent="0.3"/>
    <row r="63" spans="9:9" s="88" customFormat="1" ht="15" customHeight="1" x14ac:dyDescent="0.3"/>
    <row r="64" spans="9:9" s="88" customFormat="1" ht="15" customHeight="1" x14ac:dyDescent="0.3">
      <c r="I64" s="89"/>
    </row>
    <row r="65" spans="1:15" s="88" customFormat="1" ht="15" customHeight="1" x14ac:dyDescent="0.3"/>
    <row r="66" spans="1:15" s="88" customFormat="1" ht="15" customHeight="1" x14ac:dyDescent="0.3">
      <c r="I66" s="90"/>
    </row>
    <row r="67" spans="1:15" s="88" customFormat="1" ht="15" customHeight="1" x14ac:dyDescent="0.3"/>
    <row r="68" spans="1:15" s="88" customFormat="1" ht="15" customHeight="1" x14ac:dyDescent="0.3"/>
    <row r="69" spans="1:15" s="88" customFormat="1" ht="15" customHeight="1" x14ac:dyDescent="0.3"/>
    <row r="70" spans="1:15" s="88" customFormat="1" ht="15" customHeight="1" x14ac:dyDescent="0.3"/>
    <row r="71" spans="1:15" s="88" customFormat="1" ht="15" customHeight="1" x14ac:dyDescent="0.3"/>
    <row r="72" spans="1:15" s="88" customFormat="1" ht="15" customHeight="1" x14ac:dyDescent="0.3"/>
    <row r="73" spans="1:15" s="88" customFormat="1" ht="15" customHeight="1" x14ac:dyDescent="0.3"/>
    <row r="74" spans="1:15" s="88" customFormat="1" ht="15" customHeight="1" x14ac:dyDescent="0.3"/>
    <row r="75" spans="1:15" s="88" customFormat="1" ht="15" customHeight="1" x14ac:dyDescent="0.3">
      <c r="K75" s="63"/>
      <c r="L75" s="63"/>
      <c r="M75" s="63"/>
      <c r="N75" s="63"/>
      <c r="O75" s="63"/>
    </row>
    <row r="76" spans="1:15" ht="15" customHeight="1" x14ac:dyDescent="0.3">
      <c r="A76" s="88"/>
      <c r="F76" s="88"/>
      <c r="G76" s="88"/>
      <c r="H76" s="88"/>
      <c r="I76" s="88"/>
      <c r="J76" s="88"/>
    </row>
    <row r="77" spans="1:15" ht="15" customHeight="1" x14ac:dyDescent="0.3">
      <c r="F77" s="88"/>
      <c r="G77" s="88"/>
      <c r="H77" s="88"/>
      <c r="I77" s="88"/>
      <c r="J77" s="88"/>
    </row>
    <row r="78" spans="1:15" ht="15" customHeight="1" x14ac:dyDescent="0.3">
      <c r="F78" s="88"/>
      <c r="G78" s="88"/>
      <c r="H78" s="88"/>
      <c r="I78" s="88"/>
      <c r="J78" s="88"/>
    </row>
    <row r="79" spans="1:15" ht="15" customHeight="1" x14ac:dyDescent="0.3">
      <c r="G79" s="88"/>
      <c r="H79" s="88"/>
      <c r="I79" s="88"/>
      <c r="J79" s="88"/>
    </row>
  </sheetData>
  <sheetProtection sheet="1" objects="1" scenarios="1"/>
  <mergeCells count="13">
    <mergeCell ref="B32:C32"/>
    <mergeCell ref="B33:C33"/>
    <mergeCell ref="B34:C34"/>
    <mergeCell ref="B35:C35"/>
    <mergeCell ref="B22:E22"/>
    <mergeCell ref="B31:E31"/>
    <mergeCell ref="B23:C23"/>
    <mergeCell ref="B24:C24"/>
    <mergeCell ref="B25:C25"/>
    <mergeCell ref="B26:C26"/>
    <mergeCell ref="B27:C27"/>
    <mergeCell ref="B28:C28"/>
    <mergeCell ref="B29:C29"/>
  </mergeCells>
  <printOptions horizontalCentered="1"/>
  <pageMargins left="0.15" right="0.25" top="1" bottom="1" header="0.51180555555555551" footer="0.51180555555555551"/>
  <pageSetup firstPageNumber="0" orientation="landscape" horizontalDpi="300" verticalDpi="300"/>
  <headerFooter alignWithMargins="0"/>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A9:H59"/>
  <sheetViews>
    <sheetView showGridLines="0" zoomScaleNormal="100" workbookViewId="0"/>
  </sheetViews>
  <sheetFormatPr defaultColWidth="9" defaultRowHeight="15" customHeight="1" x14ac:dyDescent="0.25"/>
  <cols>
    <col min="1" max="1" width="3.625" style="59" customWidth="1"/>
    <col min="2" max="2" width="10.625" style="59" customWidth="1"/>
    <col min="3" max="3" width="16.5" style="59" customWidth="1"/>
    <col min="4" max="4" width="12.875" style="59" customWidth="1"/>
    <col min="5" max="9" width="10.625" style="59" customWidth="1"/>
    <col min="10" max="16384" width="9" style="59"/>
  </cols>
  <sheetData>
    <row r="9" spans="1:8" ht="15" customHeight="1" x14ac:dyDescent="0.25">
      <c r="A9" s="6"/>
      <c r="B9" s="6"/>
      <c r="C9" s="19" t="s">
        <v>112</v>
      </c>
      <c r="D9" s="6"/>
      <c r="E9" s="6"/>
      <c r="F9" s="6"/>
      <c r="G9" s="91"/>
      <c r="H9" s="91"/>
    </row>
    <row r="10" spans="1:8" ht="15" customHeight="1" x14ac:dyDescent="0.25">
      <c r="A10" s="6"/>
      <c r="B10" s="6"/>
      <c r="C10" s="18">
        <v>70</v>
      </c>
      <c r="D10" s="6"/>
      <c r="E10" s="6"/>
      <c r="F10" s="6"/>
      <c r="G10" s="92"/>
      <c r="H10" s="92"/>
    </row>
    <row r="11" spans="1:8" ht="15" customHeight="1" x14ac:dyDescent="0.25">
      <c r="A11" s="6"/>
      <c r="B11" s="6"/>
      <c r="C11" s="6"/>
      <c r="D11" s="6"/>
      <c r="E11" s="6"/>
      <c r="F11" s="92" t="s">
        <v>2</v>
      </c>
      <c r="G11" s="92" t="s">
        <v>1</v>
      </c>
      <c r="H11" s="92"/>
    </row>
    <row r="12" spans="1:8" ht="15" customHeight="1" x14ac:dyDescent="0.25">
      <c r="A12" s="6"/>
      <c r="B12" s="6"/>
      <c r="C12" s="6"/>
      <c r="D12" s="6"/>
      <c r="E12" s="6"/>
      <c r="F12" s="92">
        <v>0</v>
      </c>
      <c r="G12" s="92">
        <v>0</v>
      </c>
      <c r="H12" s="92"/>
    </row>
    <row r="13" spans="1:8" ht="15" customHeight="1" x14ac:dyDescent="0.25">
      <c r="A13" s="6"/>
      <c r="B13" s="15" t="s">
        <v>115</v>
      </c>
      <c r="C13" s="6"/>
      <c r="D13" s="246" t="s">
        <v>116</v>
      </c>
      <c r="E13" s="15"/>
      <c r="F13" s="93">
        <f>B14</f>
        <v>0</v>
      </c>
      <c r="G13" s="93">
        <f>D14</f>
        <v>90</v>
      </c>
      <c r="H13" s="94"/>
    </row>
    <row r="14" spans="1:8" ht="15" customHeight="1" x14ac:dyDescent="0.25">
      <c r="A14" s="6"/>
      <c r="B14" s="16">
        <v>0</v>
      </c>
      <c r="C14" s="6"/>
      <c r="D14" s="16">
        <v>90</v>
      </c>
      <c r="E14" s="95"/>
      <c r="F14" s="96">
        <f>F13+C10</f>
        <v>70</v>
      </c>
      <c r="G14" s="93">
        <f>D14</f>
        <v>90</v>
      </c>
      <c r="H14" s="94"/>
    </row>
    <row r="15" spans="1:8" ht="15" customHeight="1" x14ac:dyDescent="0.25">
      <c r="A15" s="6"/>
      <c r="B15" s="6"/>
      <c r="C15" s="15" t="s">
        <v>113</v>
      </c>
      <c r="D15" s="6"/>
      <c r="E15" s="14"/>
      <c r="F15" s="96">
        <f>C16</f>
        <v>70</v>
      </c>
      <c r="G15" s="93">
        <v>0</v>
      </c>
      <c r="H15" s="94"/>
    </row>
    <row r="16" spans="1:8" ht="15" customHeight="1" x14ac:dyDescent="0.25">
      <c r="A16" s="6"/>
      <c r="B16" s="6"/>
      <c r="C16" s="16">
        <v>70</v>
      </c>
      <c r="D16" s="6"/>
      <c r="E16" s="14"/>
      <c r="F16" s="97">
        <v>0</v>
      </c>
      <c r="G16" s="97">
        <v>0</v>
      </c>
      <c r="H16" s="94"/>
    </row>
    <row r="17" spans="1:8" ht="15" customHeight="1" x14ac:dyDescent="0.25">
      <c r="A17" s="6"/>
      <c r="B17" s="6"/>
      <c r="C17" s="6"/>
      <c r="D17" s="6"/>
      <c r="E17" s="14"/>
      <c r="F17" s="98">
        <f>B19</f>
        <v>0</v>
      </c>
      <c r="G17" s="99">
        <f>-D19</f>
        <v>-50</v>
      </c>
      <c r="H17" s="92"/>
    </row>
    <row r="18" spans="1:8" ht="15" customHeight="1" x14ac:dyDescent="0.25">
      <c r="A18" s="6"/>
      <c r="B18" s="17" t="s">
        <v>115</v>
      </c>
      <c r="C18" s="6"/>
      <c r="D18" s="246" t="s">
        <v>117</v>
      </c>
      <c r="E18" s="17"/>
      <c r="F18" s="98">
        <f>F17+C24</f>
        <v>70</v>
      </c>
      <c r="G18" s="100">
        <f>-D19</f>
        <v>-50</v>
      </c>
      <c r="H18" s="92"/>
    </row>
    <row r="19" spans="1:8" ht="15" customHeight="1" x14ac:dyDescent="0.25">
      <c r="A19" s="6"/>
      <c r="B19" s="16">
        <v>0</v>
      </c>
      <c r="C19" s="6"/>
      <c r="D19" s="16">
        <v>50</v>
      </c>
      <c r="E19" s="95"/>
      <c r="F19" s="99">
        <f>C16</f>
        <v>70</v>
      </c>
      <c r="G19" s="101">
        <v>0</v>
      </c>
      <c r="H19" s="92"/>
    </row>
    <row r="20" spans="1:8" ht="15" customHeight="1" x14ac:dyDescent="0.25">
      <c r="A20" s="6"/>
      <c r="B20" s="6"/>
      <c r="C20" s="6"/>
      <c r="D20" s="6"/>
      <c r="E20" s="6"/>
      <c r="F20" s="101">
        <v>0</v>
      </c>
      <c r="G20" s="101">
        <v>0</v>
      </c>
      <c r="H20" s="92"/>
    </row>
    <row r="21" spans="1:8" ht="15" customHeight="1" x14ac:dyDescent="0.25">
      <c r="A21" s="6"/>
      <c r="B21" s="6"/>
      <c r="C21" s="6"/>
      <c r="D21" s="6"/>
      <c r="E21" s="6"/>
      <c r="F21" s="92"/>
      <c r="G21" s="92"/>
      <c r="H21" s="92"/>
    </row>
    <row r="22" spans="1:8" ht="15" customHeight="1" x14ac:dyDescent="0.25">
      <c r="A22" s="6"/>
      <c r="B22" s="6"/>
      <c r="C22" s="6"/>
      <c r="D22" s="6"/>
      <c r="E22" s="6"/>
      <c r="F22" s="102">
        <f>D42</f>
        <v>17.5</v>
      </c>
      <c r="G22" s="92">
        <v>0</v>
      </c>
      <c r="H22" s="92"/>
    </row>
    <row r="23" spans="1:8" ht="15" customHeight="1" x14ac:dyDescent="0.25">
      <c r="A23" s="6"/>
      <c r="B23" s="6"/>
      <c r="C23" s="15" t="s">
        <v>114</v>
      </c>
      <c r="D23" s="6"/>
      <c r="E23" s="6"/>
      <c r="F23" s="91"/>
      <c r="G23" s="91"/>
      <c r="H23" s="91"/>
    </row>
    <row r="24" spans="1:8" ht="15" customHeight="1" x14ac:dyDescent="0.25">
      <c r="A24" s="6"/>
      <c r="B24" s="6"/>
      <c r="C24" s="16">
        <v>70</v>
      </c>
      <c r="D24" s="6"/>
      <c r="E24" s="6"/>
      <c r="F24" s="91"/>
      <c r="G24" s="91"/>
      <c r="H24" s="91"/>
    </row>
    <row r="25" spans="1:8" ht="15" customHeight="1" x14ac:dyDescent="0.25">
      <c r="A25" s="6"/>
      <c r="B25" s="6"/>
      <c r="C25" s="6"/>
      <c r="D25" s="6"/>
      <c r="E25" s="6"/>
      <c r="F25" s="91"/>
      <c r="G25" s="91"/>
      <c r="H25" s="91"/>
    </row>
    <row r="26" spans="1:8" ht="15" customHeight="1" x14ac:dyDescent="0.25">
      <c r="A26" s="91"/>
      <c r="B26" s="91"/>
      <c r="C26" s="91"/>
      <c r="D26" s="91"/>
      <c r="G26" s="91"/>
      <c r="H26" s="91"/>
    </row>
    <row r="27" spans="1:8" ht="15" customHeight="1" x14ac:dyDescent="0.25">
      <c r="A27" s="91"/>
      <c r="B27" s="91"/>
      <c r="C27" s="91"/>
      <c r="D27" s="91"/>
      <c r="E27" s="103"/>
      <c r="G27" s="91"/>
      <c r="H27" s="91"/>
    </row>
    <row r="28" spans="1:8" ht="15" customHeight="1" x14ac:dyDescent="0.25">
      <c r="A28" s="91"/>
      <c r="B28" s="91"/>
      <c r="C28" s="91"/>
      <c r="D28" s="91"/>
      <c r="E28" s="103" t="s">
        <v>125</v>
      </c>
      <c r="G28" s="91"/>
      <c r="H28" s="91"/>
    </row>
    <row r="29" spans="1:8" ht="15" customHeight="1" thickBot="1" x14ac:dyDescent="0.3">
      <c r="A29" s="91"/>
      <c r="B29" s="91"/>
      <c r="C29" s="91"/>
      <c r="D29" s="91"/>
      <c r="E29" s="48" t="s">
        <v>263</v>
      </c>
      <c r="F29" s="48"/>
      <c r="G29" s="91"/>
      <c r="H29" s="91"/>
    </row>
    <row r="30" spans="1:8" ht="15" customHeight="1" thickBot="1" x14ac:dyDescent="0.3">
      <c r="A30" s="91"/>
      <c r="B30" s="365" t="s">
        <v>264</v>
      </c>
      <c r="C30" s="366"/>
      <c r="D30" s="310">
        <v>0</v>
      </c>
      <c r="E30" s="103"/>
      <c r="G30" s="91"/>
      <c r="H30" s="91"/>
    </row>
    <row r="31" spans="1:8" ht="15" customHeight="1" x14ac:dyDescent="0.25">
      <c r="A31" s="91"/>
      <c r="B31" s="3"/>
      <c r="C31" s="91"/>
      <c r="D31" s="91"/>
      <c r="E31" s="103"/>
      <c r="G31" s="91"/>
      <c r="H31" s="91"/>
    </row>
    <row r="32" spans="1:8" ht="15" customHeight="1" thickBot="1" x14ac:dyDescent="0.3">
      <c r="A32" s="91"/>
      <c r="B32" s="91"/>
      <c r="C32" s="91"/>
      <c r="D32" s="91"/>
      <c r="E32" s="91"/>
      <c r="F32" s="91"/>
      <c r="G32" s="91"/>
      <c r="H32" s="91"/>
    </row>
    <row r="33" spans="1:8" ht="15" customHeight="1" thickBot="1" x14ac:dyDescent="0.3">
      <c r="A33" s="91"/>
      <c r="B33" s="368" t="s">
        <v>118</v>
      </c>
      <c r="C33" s="369"/>
      <c r="D33" s="369"/>
      <c r="E33" s="370"/>
      <c r="F33" s="91"/>
      <c r="G33" s="91"/>
      <c r="H33" s="91"/>
    </row>
    <row r="34" spans="1:8" ht="15" customHeight="1" x14ac:dyDescent="0.25">
      <c r="A34" s="91"/>
      <c r="B34" s="355" t="s">
        <v>265</v>
      </c>
      <c r="C34" s="356"/>
      <c r="D34" s="228">
        <f>D19+D14</f>
        <v>140</v>
      </c>
      <c r="E34" s="247" t="s">
        <v>7</v>
      </c>
      <c r="F34" s="91"/>
      <c r="G34" s="91"/>
      <c r="H34" s="91"/>
    </row>
    <row r="35" spans="1:8" ht="15" customHeight="1" x14ac:dyDescent="0.25">
      <c r="A35" s="91"/>
      <c r="B35" s="308" t="s">
        <v>266</v>
      </c>
      <c r="C35" s="309"/>
      <c r="D35" s="224">
        <f>IF(D14=0,0,D34*D37)/10000</f>
        <v>0.98</v>
      </c>
      <c r="E35" s="204" t="s">
        <v>8</v>
      </c>
      <c r="F35" s="91"/>
      <c r="G35" s="91"/>
      <c r="H35" s="91"/>
    </row>
    <row r="36" spans="1:8" ht="15" customHeight="1" x14ac:dyDescent="0.25">
      <c r="A36" s="91"/>
      <c r="B36" s="362" t="s">
        <v>106</v>
      </c>
      <c r="C36" s="363"/>
      <c r="D36" s="224">
        <f>IF(D30=1,2*D35,D35)</f>
        <v>0.98</v>
      </c>
      <c r="E36" s="204" t="s">
        <v>8</v>
      </c>
      <c r="F36" s="105"/>
      <c r="G36" s="105"/>
      <c r="H36" s="105"/>
    </row>
    <row r="37" spans="1:8" ht="15" customHeight="1" x14ac:dyDescent="0.25">
      <c r="A37" s="91"/>
      <c r="B37" s="341" t="s">
        <v>46</v>
      </c>
      <c r="C37" s="342"/>
      <c r="D37" s="224">
        <f>IF(D14=0,0,(D51+D44)/(D19+D14))*10000</f>
        <v>70</v>
      </c>
      <c r="E37" s="248" t="s">
        <v>7</v>
      </c>
      <c r="F37" s="91"/>
      <c r="G37" s="91"/>
      <c r="H37" s="91"/>
    </row>
    <row r="38" spans="1:8" ht="15" customHeight="1" x14ac:dyDescent="0.25">
      <c r="A38" s="91"/>
      <c r="B38" s="341" t="s">
        <v>47</v>
      </c>
      <c r="C38" s="342"/>
      <c r="D38" s="224">
        <f>((D44*D47)+(D51*D54))/(D44+D51)</f>
        <v>70</v>
      </c>
      <c r="E38" s="248" t="s">
        <v>7</v>
      </c>
      <c r="F38" s="91"/>
      <c r="G38" s="91"/>
      <c r="H38" s="91"/>
    </row>
    <row r="39" spans="1:8" ht="15" customHeight="1" x14ac:dyDescent="0.25">
      <c r="A39" s="91"/>
      <c r="B39" s="341" t="s">
        <v>48</v>
      </c>
      <c r="C39" s="342"/>
      <c r="D39" s="224">
        <f>D34/D37</f>
        <v>2</v>
      </c>
      <c r="E39" s="248" t="s">
        <v>60</v>
      </c>
      <c r="F39" s="91"/>
      <c r="G39" s="91"/>
      <c r="H39" s="91"/>
    </row>
    <row r="40" spans="1:8" ht="15" customHeight="1" x14ac:dyDescent="0.25">
      <c r="A40" s="91"/>
      <c r="B40" s="367" t="s">
        <v>107</v>
      </c>
      <c r="C40" s="363"/>
      <c r="D40" s="224">
        <f>D36/Ailes!C37*100</f>
        <v>5.5335968379446641</v>
      </c>
      <c r="E40" s="248" t="s">
        <v>60</v>
      </c>
      <c r="F40" s="91"/>
      <c r="G40" s="91"/>
      <c r="H40" s="91"/>
    </row>
    <row r="41" spans="1:8" ht="15" customHeight="1" x14ac:dyDescent="0.25">
      <c r="A41" s="91"/>
      <c r="B41" s="341" t="s">
        <v>50</v>
      </c>
      <c r="C41" s="342"/>
      <c r="D41" s="224">
        <f>IF(D14=0,0,(D51*D52+D44*D45)/D35-D38*0.25)</f>
        <v>0</v>
      </c>
      <c r="E41" s="248" t="s">
        <v>7</v>
      </c>
      <c r="F41" s="91"/>
      <c r="G41" s="91"/>
      <c r="H41" s="91"/>
    </row>
    <row r="42" spans="1:8" ht="15" customHeight="1" thickBot="1" x14ac:dyDescent="0.3">
      <c r="A42" s="91"/>
      <c r="B42" s="343" t="s">
        <v>206</v>
      </c>
      <c r="C42" s="344"/>
      <c r="D42" s="227">
        <f>D41+D38*0.25</f>
        <v>17.5</v>
      </c>
      <c r="E42" s="249" t="s">
        <v>7</v>
      </c>
      <c r="F42" s="91"/>
      <c r="G42" s="91"/>
      <c r="H42" s="91"/>
    </row>
    <row r="43" spans="1:8" ht="15" customHeight="1" thickBot="1" x14ac:dyDescent="0.3">
      <c r="A43" s="91"/>
      <c r="B43" s="371" t="s">
        <v>119</v>
      </c>
      <c r="C43" s="372"/>
      <c r="D43" s="372"/>
      <c r="E43" s="373"/>
      <c r="F43" s="91"/>
      <c r="G43" s="91"/>
      <c r="H43" s="91"/>
    </row>
    <row r="44" spans="1:8" ht="15" customHeight="1" x14ac:dyDescent="0.25">
      <c r="A44" s="91"/>
      <c r="B44" s="355" t="s">
        <v>108</v>
      </c>
      <c r="C44" s="356"/>
      <c r="D44" s="251">
        <f>D14*(C16+C10)/2/10000</f>
        <v>0.63</v>
      </c>
      <c r="E44" s="203" t="s">
        <v>8</v>
      </c>
      <c r="F44" s="91"/>
      <c r="G44" s="91"/>
      <c r="H44" s="91"/>
    </row>
    <row r="45" spans="1:8" ht="15" customHeight="1" x14ac:dyDescent="0.25">
      <c r="A45" s="91"/>
      <c r="B45" s="341" t="s">
        <v>206</v>
      </c>
      <c r="C45" s="342"/>
      <c r="D45" s="208">
        <f>IF(C16=0,0,B14*(C16+2*C10)/3/(C16+C10)+(C16+C10-C16*C10/(C16+C10))/6)</f>
        <v>17.5</v>
      </c>
      <c r="E45" s="226" t="s">
        <v>7</v>
      </c>
      <c r="F45" s="91"/>
      <c r="G45" s="91"/>
      <c r="H45" s="91"/>
    </row>
    <row r="46" spans="1:8" ht="15" customHeight="1" x14ac:dyDescent="0.25">
      <c r="A46" s="91"/>
      <c r="B46" s="341" t="s">
        <v>46</v>
      </c>
      <c r="C46" s="342"/>
      <c r="D46" s="208">
        <f>D44/D14*10000</f>
        <v>70</v>
      </c>
      <c r="E46" s="226" t="s">
        <v>7</v>
      </c>
      <c r="F46" s="91"/>
      <c r="G46" s="91"/>
      <c r="H46" s="91"/>
    </row>
    <row r="47" spans="1:8" ht="15" customHeight="1" x14ac:dyDescent="0.25">
      <c r="A47" s="91"/>
      <c r="B47" s="341" t="s">
        <v>47</v>
      </c>
      <c r="C47" s="342"/>
      <c r="D47" s="208">
        <f>2/3*(C16+(C10-((C16*C10)/(C16+C10))))</f>
        <v>70</v>
      </c>
      <c r="E47" s="226" t="s">
        <v>7</v>
      </c>
      <c r="F47" s="91"/>
      <c r="G47" s="91"/>
      <c r="H47" s="91"/>
    </row>
    <row r="48" spans="1:8" ht="15" customHeight="1" x14ac:dyDescent="0.25">
      <c r="A48" s="91"/>
      <c r="B48" s="341" t="s">
        <v>49</v>
      </c>
      <c r="C48" s="342"/>
      <c r="D48" s="208">
        <f>2*D46/C16-1</f>
        <v>1</v>
      </c>
      <c r="E48" s="226" t="s">
        <v>60</v>
      </c>
      <c r="F48" s="91"/>
      <c r="G48" s="91"/>
      <c r="H48" s="91"/>
    </row>
    <row r="49" spans="1:8" ht="15" customHeight="1" thickBot="1" x14ac:dyDescent="0.3">
      <c r="A49" s="91"/>
      <c r="B49" s="351" t="s">
        <v>89</v>
      </c>
      <c r="C49" s="352"/>
      <c r="D49" s="241">
        <f>IF(D14=0,0,ATAN(B14/D14)*(180/(PI())))</f>
        <v>0</v>
      </c>
      <c r="E49" s="242" t="s">
        <v>86</v>
      </c>
      <c r="F49" s="91"/>
      <c r="G49" s="91"/>
      <c r="H49" s="91"/>
    </row>
    <row r="50" spans="1:8" ht="15" customHeight="1" thickBot="1" x14ac:dyDescent="0.3">
      <c r="B50" s="329" t="s">
        <v>120</v>
      </c>
      <c r="C50" s="330"/>
      <c r="D50" s="330"/>
      <c r="E50" s="370"/>
    </row>
    <row r="51" spans="1:8" ht="15" customHeight="1" x14ac:dyDescent="0.25">
      <c r="B51" s="355" t="s">
        <v>108</v>
      </c>
      <c r="C51" s="356"/>
      <c r="D51" s="250">
        <f>D19*(C24+C16)/2/10000</f>
        <v>0.35</v>
      </c>
      <c r="E51" s="203" t="s">
        <v>8</v>
      </c>
    </row>
    <row r="52" spans="1:8" ht="15" customHeight="1" x14ac:dyDescent="0.25">
      <c r="A52" s="91"/>
      <c r="B52" s="341" t="s">
        <v>206</v>
      </c>
      <c r="C52" s="342"/>
      <c r="D52" s="224">
        <f>IF(C16=0,0,B19*(C16+2*C24)/3/(C16+C24)+(C16+C24-C16*C24/(C16+C24))/6)</f>
        <v>17.5</v>
      </c>
      <c r="E52" s="226" t="s">
        <v>7</v>
      </c>
      <c r="F52" s="91"/>
      <c r="G52" s="91"/>
      <c r="H52" s="91"/>
    </row>
    <row r="53" spans="1:8" ht="15" customHeight="1" x14ac:dyDescent="0.25">
      <c r="A53" s="91"/>
      <c r="B53" s="341" t="s">
        <v>46</v>
      </c>
      <c r="C53" s="342"/>
      <c r="D53" s="224">
        <f>D51/D19*10000</f>
        <v>69.999999999999986</v>
      </c>
      <c r="E53" s="226" t="s">
        <v>7</v>
      </c>
      <c r="F53" s="91"/>
      <c r="G53" s="91"/>
      <c r="H53" s="91"/>
    </row>
    <row r="54" spans="1:8" ht="15" customHeight="1" x14ac:dyDescent="0.25">
      <c r="A54" s="91"/>
      <c r="B54" s="341" t="s">
        <v>47</v>
      </c>
      <c r="C54" s="342"/>
      <c r="D54" s="224">
        <f>2/3*(C16+(C24-((C16*C24)/(C16+C24))))</f>
        <v>70</v>
      </c>
      <c r="E54" s="226" t="s">
        <v>7</v>
      </c>
      <c r="F54" s="91"/>
      <c r="G54" s="91"/>
      <c r="H54" s="91"/>
    </row>
    <row r="55" spans="1:8" ht="15" customHeight="1" x14ac:dyDescent="0.25">
      <c r="A55" s="91"/>
      <c r="B55" s="341" t="s">
        <v>49</v>
      </c>
      <c r="C55" s="342"/>
      <c r="D55" s="224">
        <f>2*D53/C16-1</f>
        <v>0.99999999999999956</v>
      </c>
      <c r="E55" s="226" t="s">
        <v>60</v>
      </c>
      <c r="F55" s="91"/>
      <c r="G55" s="91"/>
      <c r="H55" s="91"/>
    </row>
    <row r="56" spans="1:8" ht="15" customHeight="1" thickBot="1" x14ac:dyDescent="0.3">
      <c r="A56" s="91"/>
      <c r="B56" s="351" t="s">
        <v>89</v>
      </c>
      <c r="C56" s="352"/>
      <c r="D56" s="241">
        <f>IF(D19=0,0,ATAN(B19/D19)*(180/(PI())))</f>
        <v>0</v>
      </c>
      <c r="E56" s="242" t="s">
        <v>86</v>
      </c>
      <c r="F56" s="91"/>
      <c r="G56" s="91"/>
      <c r="H56" s="91"/>
    </row>
    <row r="57" spans="1:8" ht="15" customHeight="1" x14ac:dyDescent="0.25">
      <c r="A57" s="91"/>
      <c r="B57" s="40"/>
      <c r="C57" s="6"/>
      <c r="D57" s="31"/>
      <c r="E57" s="6"/>
      <c r="F57" s="91"/>
      <c r="G57" s="91"/>
      <c r="H57" s="91"/>
    </row>
    <row r="58" spans="1:8" ht="15" customHeight="1" x14ac:dyDescent="0.25">
      <c r="A58" s="91"/>
      <c r="F58" s="91"/>
      <c r="G58" s="91"/>
      <c r="H58" s="91"/>
    </row>
    <row r="59" spans="1:8" ht="15" customHeight="1" x14ac:dyDescent="0.25">
      <c r="A59" s="91"/>
      <c r="F59" s="91"/>
      <c r="G59" s="91"/>
      <c r="H59" s="91"/>
    </row>
  </sheetData>
  <sheetProtection sheet="1" objects="1" scenarios="1"/>
  <mergeCells count="24">
    <mergeCell ref="B56:C56"/>
    <mergeCell ref="B50:E50"/>
    <mergeCell ref="B51:C51"/>
    <mergeCell ref="B45:C45"/>
    <mergeCell ref="B52:C52"/>
    <mergeCell ref="B46:C46"/>
    <mergeCell ref="B53:C53"/>
    <mergeCell ref="B47:C47"/>
    <mergeCell ref="B30:C30"/>
    <mergeCell ref="B54:C54"/>
    <mergeCell ref="B48:C48"/>
    <mergeCell ref="B55:C55"/>
    <mergeCell ref="B49:C49"/>
    <mergeCell ref="B40:C40"/>
    <mergeCell ref="B41:C41"/>
    <mergeCell ref="B42:C42"/>
    <mergeCell ref="B44:C44"/>
    <mergeCell ref="B33:E33"/>
    <mergeCell ref="B43:E43"/>
    <mergeCell ref="B34:C34"/>
    <mergeCell ref="B36:C36"/>
    <mergeCell ref="B37:C37"/>
    <mergeCell ref="B38:C38"/>
    <mergeCell ref="B39:C39"/>
  </mergeCells>
  <printOptions horizontalCentered="1"/>
  <pageMargins left="0.37986111111111109" right="0.35972222222222222" top="0.74027777777777781" bottom="0.84027777777777779" header="0.51180555555555551" footer="0.51180555555555551"/>
  <pageSetup scale="90" firstPageNumber="0" orientation="portrait" horizontalDpi="300" verticalDpi="300"/>
  <headerFooter alignWithMargins="0"/>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B13:P58"/>
  <sheetViews>
    <sheetView showGridLines="0" zoomScaleNormal="100" workbookViewId="0"/>
  </sheetViews>
  <sheetFormatPr defaultColWidth="10.625" defaultRowHeight="15" customHeight="1" x14ac:dyDescent="0.25"/>
  <cols>
    <col min="1" max="1" width="4.5" style="6" customWidth="1"/>
    <col min="2" max="2" width="30.375" style="6" customWidth="1"/>
    <col min="3" max="4" width="8" style="6" customWidth="1"/>
    <col min="5" max="5" width="6.375" style="6" customWidth="1"/>
    <col min="6" max="6" width="5.125" style="6" customWidth="1"/>
    <col min="7" max="7" width="4" style="6" customWidth="1"/>
    <col min="8" max="8" width="5.75" style="6" customWidth="1"/>
    <col min="9" max="9" width="9.5" style="6" customWidth="1"/>
    <col min="10" max="10" width="8.75" style="6" customWidth="1"/>
    <col min="11" max="11" width="15.75" style="6" customWidth="1"/>
    <col min="12" max="12" width="16.625" style="6" customWidth="1"/>
    <col min="13" max="13" width="11.75" style="6" customWidth="1"/>
    <col min="14" max="14" width="16.25" style="6" customWidth="1"/>
    <col min="15" max="15" width="5.625" style="6" customWidth="1"/>
    <col min="16" max="16" width="5.75" style="6" customWidth="1"/>
    <col min="17" max="17" width="6.75" style="6" customWidth="1"/>
    <col min="18" max="18" width="10.625" style="6"/>
    <col min="19" max="19" width="20.25" style="6" customWidth="1"/>
    <col min="20" max="20" width="3.625" style="6" customWidth="1"/>
    <col min="21" max="21" width="9.25" style="6" customWidth="1"/>
    <col min="22" max="22" width="13.75" style="6" customWidth="1"/>
    <col min="23" max="16384" width="10.625" style="6"/>
  </cols>
  <sheetData>
    <row r="13" spans="2:9" ht="15" customHeight="1" x14ac:dyDescent="0.25">
      <c r="B13" s="21" t="s">
        <v>1</v>
      </c>
      <c r="C13" s="21" t="s">
        <v>2</v>
      </c>
      <c r="D13" s="21" t="s">
        <v>1</v>
      </c>
      <c r="E13" s="21" t="s">
        <v>2</v>
      </c>
      <c r="F13" s="21" t="s">
        <v>1</v>
      </c>
      <c r="G13" s="21" t="s">
        <v>2</v>
      </c>
      <c r="H13" s="21" t="s">
        <v>1</v>
      </c>
      <c r="I13" s="21" t="s">
        <v>2</v>
      </c>
    </row>
    <row r="14" spans="2:9" ht="15" customHeight="1" x14ac:dyDescent="0.25">
      <c r="B14" s="21">
        <f>Ailes!G23</f>
        <v>0</v>
      </c>
      <c r="C14" s="21">
        <f>Ailes!H23</f>
        <v>0</v>
      </c>
      <c r="D14" s="21">
        <f>Ailes!I23</f>
        <v>100</v>
      </c>
      <c r="E14" s="21">
        <f>Ailes!J23</f>
        <v>150</v>
      </c>
      <c r="F14" s="21">
        <f>Ailes!K23</f>
        <v>165</v>
      </c>
      <c r="G14" s="21">
        <f>Ailes!L23</f>
        <v>150</v>
      </c>
      <c r="H14" s="21">
        <f>Ailes!M23</f>
        <v>230</v>
      </c>
      <c r="I14" s="21">
        <f>Ailes!N23</f>
        <v>150</v>
      </c>
    </row>
    <row r="15" spans="2:9" ht="15" customHeight="1" x14ac:dyDescent="0.25">
      <c r="B15" s="21">
        <f>Ailes!G24</f>
        <v>0</v>
      </c>
      <c r="C15" s="21">
        <f>Ailes!H24</f>
        <v>150</v>
      </c>
      <c r="D15" s="21">
        <f>Ailes!I24</f>
        <v>165</v>
      </c>
      <c r="E15" s="21">
        <f>Ailes!J24</f>
        <v>150</v>
      </c>
      <c r="F15" s="21">
        <f>Ailes!K24</f>
        <v>230</v>
      </c>
      <c r="G15" s="21">
        <f>Ailes!L24</f>
        <v>150</v>
      </c>
      <c r="H15" s="21">
        <f>Ailes!M24</f>
        <v>700</v>
      </c>
      <c r="I15" s="21">
        <f>Ailes!N24</f>
        <v>150</v>
      </c>
    </row>
    <row r="16" spans="2:9" ht="15" customHeight="1" x14ac:dyDescent="0.25">
      <c r="B16" s="21">
        <f>Ailes!G25</f>
        <v>100</v>
      </c>
      <c r="C16" s="21">
        <f>Ailes!H25</f>
        <v>150</v>
      </c>
      <c r="D16" s="21">
        <f>Ailes!I25</f>
        <v>165</v>
      </c>
      <c r="E16" s="21">
        <f>Ailes!J25</f>
        <v>0</v>
      </c>
      <c r="F16" s="21">
        <f>Ailes!K25</f>
        <v>230</v>
      </c>
      <c r="G16" s="21">
        <f>Ailes!L25</f>
        <v>0</v>
      </c>
      <c r="H16" s="21">
        <f>Ailes!M25</f>
        <v>700</v>
      </c>
      <c r="I16" s="21">
        <f>Ailes!N25</f>
        <v>70</v>
      </c>
    </row>
    <row r="17" spans="2:10" ht="15" customHeight="1" x14ac:dyDescent="0.25">
      <c r="B17" s="21">
        <f>Ailes!G26</f>
        <v>100</v>
      </c>
      <c r="C17" s="21">
        <f>Ailes!H26</f>
        <v>0</v>
      </c>
      <c r="D17" s="21">
        <f>Ailes!I26</f>
        <v>100</v>
      </c>
      <c r="E17" s="21">
        <f>Ailes!J26</f>
        <v>0</v>
      </c>
      <c r="F17" s="21">
        <f>Ailes!K26</f>
        <v>165</v>
      </c>
      <c r="G17" s="21">
        <f>Ailes!L26</f>
        <v>0</v>
      </c>
      <c r="H17" s="21">
        <f>Ailes!M26</f>
        <v>230</v>
      </c>
      <c r="I17" s="21">
        <f>Ailes!N26</f>
        <v>0</v>
      </c>
    </row>
    <row r="18" spans="2:10" ht="15" customHeight="1" x14ac:dyDescent="0.25">
      <c r="B18" s="21">
        <f>Ailes!G27</f>
        <v>0</v>
      </c>
      <c r="C18" s="21">
        <f>Ailes!H27</f>
        <v>0</v>
      </c>
      <c r="D18" s="21"/>
      <c r="E18" s="21"/>
      <c r="F18" s="21"/>
      <c r="G18" s="21"/>
    </row>
    <row r="19" spans="2:10" ht="15" customHeight="1" x14ac:dyDescent="0.25">
      <c r="B19" s="21"/>
      <c r="C19" s="21"/>
      <c r="D19" s="21"/>
      <c r="E19" s="21"/>
      <c r="F19" s="21"/>
      <c r="G19" s="21"/>
    </row>
    <row r="20" spans="2:10" ht="15" customHeight="1" x14ac:dyDescent="0.25">
      <c r="B20" s="15">
        <v>0</v>
      </c>
      <c r="C20" s="9">
        <f>Ailes!B14-E35</f>
        <v>150</v>
      </c>
      <c r="D20" s="21"/>
      <c r="E20" s="21"/>
      <c r="F20" s="21"/>
      <c r="G20" s="21"/>
    </row>
    <row r="21" spans="2:10" ht="15" customHeight="1" x14ac:dyDescent="0.25">
      <c r="B21" s="24">
        <v>0</v>
      </c>
      <c r="C21" s="25">
        <f>C54</f>
        <v>80.668038399790419</v>
      </c>
      <c r="D21" s="21"/>
      <c r="E21" s="35">
        <v>0</v>
      </c>
      <c r="F21" s="35">
        <f>B23</f>
        <v>314.08432147562587</v>
      </c>
      <c r="G21" s="21"/>
    </row>
    <row r="22" spans="2:10" ht="15" customHeight="1" x14ac:dyDescent="0.25">
      <c r="E22" s="35">
        <f>C21</f>
        <v>80.668038399790419</v>
      </c>
      <c r="F22" s="35">
        <f>C21</f>
        <v>80.668038399790419</v>
      </c>
    </row>
    <row r="23" spans="2:10" ht="15" customHeight="1" x14ac:dyDescent="0.25">
      <c r="B23" s="36">
        <f>Ailes!$G$31</f>
        <v>314.08432147562587</v>
      </c>
      <c r="C23" s="36">
        <f>Ailes!$H$31</f>
        <v>150</v>
      </c>
    </row>
    <row r="24" spans="2:10" ht="15" customHeight="1" x14ac:dyDescent="0.25">
      <c r="B24" s="36">
        <f>Ailes!$G$32</f>
        <v>314.08432147562587</v>
      </c>
      <c r="C24" s="36">
        <f>Ailes!$H$32</f>
        <v>19.196310935441375</v>
      </c>
    </row>
    <row r="26" spans="2:10" ht="15" customHeight="1" x14ac:dyDescent="0.25">
      <c r="B26" s="48" t="s">
        <v>134</v>
      </c>
    </row>
    <row r="27" spans="2:10" ht="15" customHeight="1" x14ac:dyDescent="0.25">
      <c r="B27" s="48" t="s">
        <v>122</v>
      </c>
    </row>
    <row r="28" spans="2:10" ht="15" customHeight="1" x14ac:dyDescent="0.25">
      <c r="B28" s="48" t="s">
        <v>121</v>
      </c>
    </row>
    <row r="29" spans="2:10" ht="15" customHeight="1" x14ac:dyDescent="0.25">
      <c r="B29" s="48"/>
    </row>
    <row r="30" spans="2:10" ht="15" customHeight="1" x14ac:dyDescent="0.25">
      <c r="B30" s="106" t="s">
        <v>128</v>
      </c>
    </row>
    <row r="31" spans="2:10" ht="15" customHeight="1" thickBot="1" x14ac:dyDescent="0.3">
      <c r="B31" s="11"/>
    </row>
    <row r="32" spans="2:10" ht="15" customHeight="1" thickBot="1" x14ac:dyDescent="0.3">
      <c r="B32" s="307" t="s">
        <v>126</v>
      </c>
      <c r="C32" s="277">
        <v>0.6</v>
      </c>
      <c r="D32" s="278" t="s">
        <v>60</v>
      </c>
      <c r="G32" s="28"/>
      <c r="H32" s="29"/>
      <c r="I32" s="108"/>
      <c r="J32" s="108"/>
    </row>
    <row r="33" spans="2:16" ht="15" customHeight="1" thickBot="1" x14ac:dyDescent="0.3">
      <c r="B33" s="107"/>
      <c r="C33" s="260"/>
      <c r="G33" s="28"/>
      <c r="H33" s="29"/>
      <c r="I33" s="108"/>
      <c r="J33" s="108"/>
    </row>
    <row r="34" spans="2:16" s="21" customFormat="1" ht="15" customHeight="1" thickBot="1" x14ac:dyDescent="0.3">
      <c r="B34" s="374" t="s">
        <v>133</v>
      </c>
      <c r="C34" s="375"/>
      <c r="D34" s="376"/>
      <c r="E34" s="113"/>
      <c r="F34" s="253"/>
      <c r="G34" s="111"/>
      <c r="H34" s="108"/>
      <c r="I34" s="108"/>
      <c r="J34" s="6"/>
      <c r="K34" s="6"/>
      <c r="L34" s="6"/>
    </row>
    <row r="35" spans="2:16" s="21" customFormat="1" ht="15" customHeight="1" x14ac:dyDescent="0.25">
      <c r="B35" s="279" t="s">
        <v>130</v>
      </c>
      <c r="C35" s="300">
        <v>10</v>
      </c>
      <c r="D35" s="264" t="s">
        <v>12</v>
      </c>
      <c r="E35" s="35"/>
      <c r="F35" s="33"/>
      <c r="G35" s="109"/>
      <c r="I35" s="110"/>
      <c r="J35" s="111"/>
      <c r="K35" s="108"/>
      <c r="L35" s="108"/>
      <c r="M35" s="6"/>
      <c r="N35" s="6"/>
      <c r="O35" s="6"/>
    </row>
    <row r="36" spans="2:16" s="21" customFormat="1" ht="15" customHeight="1" x14ac:dyDescent="0.25">
      <c r="B36" s="283" t="s">
        <v>195</v>
      </c>
      <c r="C36" s="301">
        <f>Ailes!C43+Ailes!C40*C37/100</f>
        <v>56.251592693753722</v>
      </c>
      <c r="D36" s="265" t="s">
        <v>7</v>
      </c>
      <c r="E36" s="109"/>
      <c r="G36" s="110"/>
      <c r="H36" s="111"/>
      <c r="I36" s="108"/>
      <c r="J36" s="108"/>
      <c r="K36" s="6"/>
      <c r="L36" s="6"/>
      <c r="M36" s="6"/>
    </row>
    <row r="37" spans="2:16" s="21" customFormat="1" ht="15" customHeight="1" thickBot="1" x14ac:dyDescent="0.3">
      <c r="B37" s="303" t="s">
        <v>129</v>
      </c>
      <c r="C37" s="302">
        <f>C52-C35</f>
        <v>43.004591916356844</v>
      </c>
      <c r="D37" s="266" t="s">
        <v>12</v>
      </c>
      <c r="E37" s="109"/>
      <c r="G37" s="110"/>
      <c r="H37" s="111"/>
      <c r="I37" s="108"/>
      <c r="J37" s="108"/>
      <c r="K37" s="6"/>
      <c r="L37" s="6"/>
      <c r="M37" s="6"/>
    </row>
    <row r="38" spans="2:16" s="21" customFormat="1" ht="15" customHeight="1" thickBot="1" x14ac:dyDescent="0.3">
      <c r="B38" s="38"/>
      <c r="C38" s="112"/>
      <c r="D38" s="35"/>
      <c r="E38" s="109"/>
      <c r="G38" s="110"/>
      <c r="H38" s="111"/>
      <c r="I38" s="108"/>
      <c r="J38" s="108"/>
      <c r="K38" s="6"/>
      <c r="L38" s="6"/>
      <c r="M38" s="6"/>
    </row>
    <row r="39" spans="2:16" s="21" customFormat="1" ht="15" customHeight="1" thickBot="1" x14ac:dyDescent="0.3">
      <c r="B39" s="377" t="s">
        <v>132</v>
      </c>
      <c r="C39" s="378"/>
      <c r="D39" s="379"/>
      <c r="E39" s="113"/>
      <c r="F39" s="261"/>
      <c r="G39" s="111"/>
      <c r="H39" s="108"/>
      <c r="I39" s="108"/>
      <c r="J39" s="6"/>
      <c r="K39" s="6"/>
      <c r="L39" s="6"/>
    </row>
    <row r="40" spans="2:16" ht="15" customHeight="1" x14ac:dyDescent="0.25">
      <c r="B40" s="282" t="s">
        <v>195</v>
      </c>
      <c r="C40" s="267">
        <v>60</v>
      </c>
      <c r="D40" s="268" t="s">
        <v>7</v>
      </c>
      <c r="E40" s="61"/>
      <c r="F40" s="28"/>
      <c r="G40" s="114"/>
      <c r="H40" s="30"/>
      <c r="I40" s="29"/>
      <c r="J40" s="7"/>
      <c r="K40" s="31"/>
      <c r="L40" s="39"/>
      <c r="M40" s="32"/>
      <c r="N40" s="36"/>
    </row>
    <row r="41" spans="2:16" ht="15" customHeight="1" x14ac:dyDescent="0.25">
      <c r="B41" s="280" t="s">
        <v>130</v>
      </c>
      <c r="C41" s="262">
        <f>C52-((C40-Ailes!C43)/Ailes!C40*100)</f>
        <v>7.1343260017718322</v>
      </c>
      <c r="D41" s="269" t="s">
        <v>12</v>
      </c>
      <c r="E41" s="61"/>
      <c r="F41" s="28"/>
      <c r="G41" s="114"/>
      <c r="H41" s="30"/>
      <c r="I41" s="29"/>
      <c r="J41" s="7"/>
      <c r="K41" s="31"/>
      <c r="L41" s="39"/>
      <c r="M41" s="32"/>
      <c r="N41" s="36"/>
    </row>
    <row r="42" spans="2:16" s="21" customFormat="1" ht="15" customHeight="1" x14ac:dyDescent="0.25">
      <c r="B42" s="283" t="s">
        <v>129</v>
      </c>
      <c r="C42" s="263">
        <v>50</v>
      </c>
      <c r="D42" s="270" t="s">
        <v>127</v>
      </c>
      <c r="E42" s="31"/>
      <c r="F42" s="28"/>
      <c r="G42" s="114"/>
      <c r="H42" s="20"/>
      <c r="I42" s="29"/>
      <c r="J42" s="7"/>
      <c r="K42" s="32"/>
      <c r="L42" s="40"/>
      <c r="M42" s="32"/>
      <c r="N42" s="6"/>
    </row>
    <row r="43" spans="2:16" s="21" customFormat="1" ht="15" customHeight="1" thickBot="1" x14ac:dyDescent="0.3">
      <c r="B43" s="281" t="s">
        <v>130</v>
      </c>
      <c r="C43" s="271">
        <f>(C52-C42)</f>
        <v>3.0045919163568442</v>
      </c>
      <c r="D43" s="272" t="s">
        <v>12</v>
      </c>
      <c r="E43" s="35"/>
      <c r="F43" s="95"/>
      <c r="G43" s="32"/>
      <c r="H43" s="28"/>
      <c r="I43" s="114"/>
      <c r="J43" s="20"/>
      <c r="K43" s="29"/>
      <c r="L43" s="7"/>
      <c r="M43" s="32"/>
      <c r="N43" s="40"/>
      <c r="O43" s="32"/>
      <c r="P43" s="6"/>
    </row>
    <row r="44" spans="2:16" s="21" customFormat="1" ht="15" customHeight="1" thickBot="1" x14ac:dyDescent="0.3">
      <c r="C44" s="107"/>
      <c r="D44" s="109"/>
      <c r="E44" s="35"/>
      <c r="F44" s="95"/>
      <c r="G44" s="32"/>
      <c r="H44" s="28"/>
      <c r="I44" s="114"/>
      <c r="J44" s="20"/>
      <c r="K44" s="29"/>
      <c r="L44" s="7"/>
      <c r="M44" s="32"/>
      <c r="N44" s="40"/>
      <c r="O44" s="32"/>
      <c r="P44" s="6"/>
    </row>
    <row r="45" spans="2:16" ht="15" customHeight="1" thickBot="1" x14ac:dyDescent="0.3">
      <c r="B45" s="348" t="s">
        <v>72</v>
      </c>
      <c r="C45" s="378"/>
      <c r="D45" s="379"/>
      <c r="E45" s="275"/>
      <c r="F45" s="21"/>
      <c r="G45" s="21"/>
      <c r="H45" s="21"/>
      <c r="I45" s="21"/>
      <c r="J45" s="21"/>
      <c r="K45" s="21"/>
      <c r="L45" s="21"/>
    </row>
    <row r="46" spans="2:16" ht="15" customHeight="1" x14ac:dyDescent="0.25">
      <c r="B46" s="276" t="s">
        <v>188</v>
      </c>
      <c r="C46" s="258">
        <f>(Ailes!B21+('Stabilisateur horizontal'!D33)+(Ailes!B14-Ailes!C44))</f>
        <v>518.47554832209562</v>
      </c>
      <c r="D46" s="254" t="s">
        <v>7</v>
      </c>
      <c r="E46" s="21"/>
      <c r="F46" s="21"/>
      <c r="G46" s="21"/>
      <c r="H46" s="21"/>
      <c r="I46" s="21"/>
      <c r="J46" s="21"/>
      <c r="K46" s="21"/>
    </row>
    <row r="47" spans="2:16" ht="15" customHeight="1" x14ac:dyDescent="0.25">
      <c r="B47" s="273" t="s">
        <v>189</v>
      </c>
      <c r="C47" s="257">
        <f>('Stabilisateur horizontal'!D24*C46/(Ailes!C37*Ailes!C39))</f>
        <v>0.8655472782732061</v>
      </c>
      <c r="D47" s="255" t="s">
        <v>60</v>
      </c>
      <c r="F47" s="21"/>
      <c r="G47" s="21"/>
      <c r="H47" s="21"/>
      <c r="I47" s="21"/>
      <c r="J47" s="21"/>
      <c r="K47" s="21"/>
    </row>
    <row r="48" spans="2:16" ht="15" customHeight="1" x14ac:dyDescent="0.25">
      <c r="B48" s="273" t="s">
        <v>190</v>
      </c>
      <c r="C48" s="257">
        <f>('Stabilisateur horizontal'!D27*0.095)/('Stabilisateur horizontal'!D27+18.25*0.095)</f>
        <v>7.1164834697113197E-2</v>
      </c>
      <c r="D48" s="252" t="s">
        <v>60</v>
      </c>
      <c r="F48" s="27"/>
      <c r="J48" s="21"/>
      <c r="K48" s="21"/>
      <c r="L48" s="21"/>
    </row>
    <row r="49" spans="2:14" ht="15" customHeight="1" x14ac:dyDescent="0.25">
      <c r="B49" s="273" t="s">
        <v>191</v>
      </c>
      <c r="C49" s="257">
        <f>(Ailes!C41*0.11)/(Ailes!C41+18.25*0.11)</f>
        <v>9.3110502970542464E-2</v>
      </c>
      <c r="D49" s="252" t="s">
        <v>60</v>
      </c>
      <c r="F49" s="116"/>
      <c r="G49" s="117"/>
      <c r="H49" s="13"/>
      <c r="J49" s="21"/>
      <c r="K49" s="21"/>
      <c r="L49" s="21"/>
    </row>
    <row r="50" spans="2:14" ht="15" customHeight="1" x14ac:dyDescent="0.25">
      <c r="B50" s="273" t="s">
        <v>192</v>
      </c>
      <c r="C50" s="257">
        <f>C48/C49</f>
        <v>0.76430512591718835</v>
      </c>
      <c r="D50" s="252" t="s">
        <v>60</v>
      </c>
      <c r="F50" s="116"/>
      <c r="G50" s="117"/>
      <c r="H50" s="13"/>
      <c r="J50" s="21"/>
      <c r="K50" s="21"/>
      <c r="L50" s="21"/>
    </row>
    <row r="51" spans="2:14" ht="15" customHeight="1" x14ac:dyDescent="0.25">
      <c r="B51" s="273" t="s">
        <v>193</v>
      </c>
      <c r="C51" s="257">
        <f>(35*((C49)/Ailes!C41))</f>
        <v>0.29446196564434057</v>
      </c>
      <c r="D51" s="252" t="s">
        <v>60</v>
      </c>
      <c r="F51" s="116"/>
      <c r="G51" s="117"/>
      <c r="H51" s="13"/>
      <c r="L51" s="21"/>
      <c r="M51" s="21"/>
      <c r="N51" s="21"/>
    </row>
    <row r="52" spans="2:14" ht="15" customHeight="1" x14ac:dyDescent="0.25">
      <c r="B52" s="273" t="s">
        <v>194</v>
      </c>
      <c r="C52" s="258">
        <f>(0.25+(C32*C47*(C50)*(1-C51)))*100</f>
        <v>53.004591916356844</v>
      </c>
      <c r="D52" s="254" t="s">
        <v>12</v>
      </c>
      <c r="E52" s="26"/>
      <c r="F52" s="26"/>
      <c r="I52" s="21"/>
      <c r="J52" s="21"/>
      <c r="L52" s="21"/>
      <c r="M52" s="21"/>
    </row>
    <row r="53" spans="2:14" ht="15" customHeight="1" x14ac:dyDescent="0.25">
      <c r="B53" s="273" t="s">
        <v>196</v>
      </c>
      <c r="C53" s="258">
        <f>Ailes!C43+Ailes!C40*C52/100</f>
        <v>69.331961600209581</v>
      </c>
      <c r="D53" s="254" t="s">
        <v>7</v>
      </c>
      <c r="E53" s="26"/>
      <c r="F53" s="26"/>
      <c r="G53" s="36"/>
      <c r="I53" s="21"/>
      <c r="J53" s="26"/>
      <c r="K53" s="21"/>
      <c r="L53" s="21"/>
      <c r="M53" s="21"/>
    </row>
    <row r="54" spans="2:14" ht="15" customHeight="1" thickBot="1" x14ac:dyDescent="0.3">
      <c r="B54" s="274" t="s">
        <v>197</v>
      </c>
      <c r="C54" s="259">
        <f>Ailes!B14-C53</f>
        <v>80.668038399790419</v>
      </c>
      <c r="D54" s="256" t="s">
        <v>7</v>
      </c>
      <c r="E54" s="26"/>
      <c r="F54" s="21"/>
      <c r="G54" s="36"/>
      <c r="H54" s="26"/>
      <c r="I54" s="35"/>
      <c r="J54" s="21"/>
      <c r="K54" s="21"/>
      <c r="L54" s="21"/>
      <c r="M54" s="21"/>
    </row>
    <row r="55" spans="2:14" ht="15" customHeight="1" x14ac:dyDescent="0.25">
      <c r="B55" s="21"/>
      <c r="C55" s="21"/>
      <c r="D55" s="24"/>
      <c r="E55" s="21"/>
      <c r="F55" s="21"/>
      <c r="G55" s="21"/>
      <c r="H55" s="35"/>
      <c r="I55" s="21"/>
      <c r="J55" s="21"/>
      <c r="K55" s="21"/>
      <c r="L55" s="21"/>
      <c r="M55" s="21"/>
      <c r="N55" s="21"/>
    </row>
    <row r="56" spans="2:14" ht="15" customHeight="1" x14ac:dyDescent="0.25">
      <c r="B56" s="21"/>
      <c r="C56" s="21"/>
      <c r="D56" s="21"/>
      <c r="E56" s="21"/>
      <c r="F56" s="21"/>
      <c r="H56" s="21"/>
      <c r="I56" s="21"/>
      <c r="J56" s="21"/>
      <c r="K56" s="26"/>
      <c r="L56" s="21"/>
      <c r="M56" s="21"/>
      <c r="N56" s="21"/>
    </row>
    <row r="57" spans="2:14" ht="15" customHeight="1" x14ac:dyDescent="0.25">
      <c r="K57" s="26"/>
    </row>
    <row r="58" spans="2:14" ht="15" customHeight="1" x14ac:dyDescent="0.25">
      <c r="K58" s="26"/>
    </row>
  </sheetData>
  <sheetProtection sheet="1" objects="1" scenarios="1"/>
  <mergeCells count="3">
    <mergeCell ref="B34:D34"/>
    <mergeCell ref="B39:D39"/>
    <mergeCell ref="B45:D45"/>
  </mergeCells>
  <printOptions horizontalCentered="1"/>
  <pageMargins left="0.3298611111111111" right="0.3298611111111111" top="0.40972222222222221" bottom="0.5" header="0.51180555555555551" footer="0.51180555555555551"/>
  <pageSetup scale="95" firstPageNumber="0" orientation="landscape" horizontalDpi="300" verticalDpi="300"/>
  <headerFooter alignWithMargins="0"/>
  <ignoredErrors>
    <ignoredError sqref="C36:C37" unlockedFormula="1"/>
  </ignoredErrors>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B7:I42"/>
  <sheetViews>
    <sheetView showGridLines="0" zoomScaleNormal="100" workbookViewId="0"/>
  </sheetViews>
  <sheetFormatPr defaultColWidth="9" defaultRowHeight="15" customHeight="1" x14ac:dyDescent="0.25"/>
  <cols>
    <col min="1" max="1" width="6.875" style="118" customWidth="1"/>
    <col min="2" max="2" width="14.875" style="118" customWidth="1"/>
    <col min="3" max="5" width="9" style="118"/>
    <col min="6" max="6" width="6.25" style="118" customWidth="1"/>
    <col min="7" max="16384" width="9" style="118"/>
  </cols>
  <sheetData>
    <row r="7" spans="2:9" ht="15" customHeight="1" x14ac:dyDescent="0.25">
      <c r="B7" s="119"/>
      <c r="C7" s="62"/>
      <c r="D7" s="62"/>
      <c r="E7" s="63"/>
      <c r="F7" s="62"/>
      <c r="G7" s="62"/>
      <c r="H7" s="62"/>
    </row>
    <row r="8" spans="2:9" ht="15" customHeight="1" x14ac:dyDescent="0.25">
      <c r="B8" s="119"/>
      <c r="C8" s="62"/>
      <c r="D8" s="62"/>
      <c r="E8" s="62"/>
      <c r="F8" s="62"/>
      <c r="G8" s="62"/>
      <c r="H8" s="62"/>
    </row>
    <row r="9" spans="2:9" ht="15" customHeight="1" x14ac:dyDescent="0.35">
      <c r="B9" s="119"/>
      <c r="C9" s="62"/>
      <c r="D9" s="120"/>
      <c r="E9" s="62"/>
      <c r="F9" s="62"/>
      <c r="G9" s="62"/>
    </row>
    <row r="10" spans="2:9" ht="15" customHeight="1" x14ac:dyDescent="0.25">
      <c r="B10" s="119"/>
      <c r="C10" s="62"/>
      <c r="D10" s="62"/>
      <c r="E10" s="62"/>
      <c r="F10" s="62"/>
      <c r="G10" s="62"/>
      <c r="I10" s="77" t="s">
        <v>136</v>
      </c>
    </row>
    <row r="11" spans="2:9" ht="15" customHeight="1" x14ac:dyDescent="0.25">
      <c r="B11" s="119"/>
      <c r="C11" s="62"/>
      <c r="D11" s="62"/>
      <c r="E11" s="62"/>
      <c r="F11" s="62"/>
      <c r="H11" s="77" t="s">
        <v>136</v>
      </c>
      <c r="I11" s="78">
        <f>61</f>
        <v>61</v>
      </c>
    </row>
    <row r="12" spans="2:9" ht="15" customHeight="1" x14ac:dyDescent="0.25">
      <c r="B12" s="119"/>
      <c r="C12" s="62"/>
      <c r="D12" s="62"/>
      <c r="E12" s="62"/>
      <c r="F12" s="62"/>
      <c r="G12" s="77" t="s">
        <v>136</v>
      </c>
      <c r="H12" s="78">
        <f>20</f>
        <v>20</v>
      </c>
    </row>
    <row r="13" spans="2:9" ht="15" customHeight="1" x14ac:dyDescent="0.25">
      <c r="B13" s="119"/>
      <c r="C13" s="62"/>
      <c r="D13" s="62"/>
      <c r="E13" s="77" t="s">
        <v>136</v>
      </c>
      <c r="F13" s="62"/>
      <c r="G13" s="78">
        <v>14.4</v>
      </c>
      <c r="H13" s="62"/>
    </row>
    <row r="14" spans="2:9" ht="15" customHeight="1" x14ac:dyDescent="0.25">
      <c r="B14" s="121"/>
      <c r="C14" s="62"/>
      <c r="D14" s="62"/>
      <c r="E14" s="78">
        <f>8.7</f>
        <v>8.6999999999999993</v>
      </c>
      <c r="F14" s="62"/>
      <c r="G14" s="62"/>
      <c r="H14" s="62"/>
    </row>
    <row r="15" spans="2:9" ht="15" customHeight="1" x14ac:dyDescent="0.25">
      <c r="B15" s="119"/>
      <c r="C15" s="62"/>
      <c r="D15" s="122" t="s">
        <v>135</v>
      </c>
      <c r="E15" s="123">
        <f>ASIN(E14/Ailes!C17)*(180/(PI()))</f>
        <v>4.9910425731448607</v>
      </c>
      <c r="F15" s="124"/>
      <c r="G15" s="123">
        <f>IF(Ailes!F17=0,0,ASIN((G13-E14)/Ailes!F17)*(180/(PI())))</f>
        <v>5.0308610683098216</v>
      </c>
      <c r="H15" s="123">
        <f>IF(Ailes!H17=0,0,ASIN((H12-G13)/Ailes!H17)*(180/(PI())))</f>
        <v>4.9423788032103921</v>
      </c>
      <c r="I15" s="123">
        <f>IF(Ailes!J17=0,0,ASIN((I11-H12)/Ailes!J17)*(180/(PI())))</f>
        <v>5.0045034006223332</v>
      </c>
    </row>
    <row r="16" spans="2:9" ht="15" customHeight="1" x14ac:dyDescent="0.25">
      <c r="B16" s="119"/>
      <c r="C16" s="62"/>
      <c r="D16" s="122"/>
      <c r="E16" s="123"/>
      <c r="F16" s="124"/>
      <c r="G16" s="123"/>
      <c r="H16" s="123"/>
      <c r="I16" s="123"/>
    </row>
    <row r="22" spans="3:4" ht="15" customHeight="1" x14ac:dyDescent="0.25">
      <c r="C22" s="63" t="s">
        <v>1</v>
      </c>
      <c r="D22" s="63" t="s">
        <v>2</v>
      </c>
    </row>
    <row r="23" spans="3:4" ht="15" customHeight="1" x14ac:dyDescent="0.25">
      <c r="C23" s="125">
        <v>0</v>
      </c>
      <c r="D23" s="125">
        <v>0</v>
      </c>
    </row>
    <row r="24" spans="3:4" ht="15" customHeight="1" x14ac:dyDescent="0.25">
      <c r="C24" s="125">
        <f>Ailes!C17</f>
        <v>100</v>
      </c>
      <c r="D24" s="125">
        <f>E14</f>
        <v>8.6999999999999993</v>
      </c>
    </row>
    <row r="25" spans="3:4" ht="15" customHeight="1" x14ac:dyDescent="0.25">
      <c r="C25" s="125">
        <f>IF(Ailes!C17=0,C24,Ailes!C17+Ailes!F17)</f>
        <v>165</v>
      </c>
      <c r="D25" s="125">
        <f>IF(G15=0,D24,G13)</f>
        <v>14.4</v>
      </c>
    </row>
    <row r="26" spans="3:4" ht="15" customHeight="1" x14ac:dyDescent="0.25">
      <c r="C26" s="125">
        <f>IF(Ailes!H17=0,C25,Ailes!C17+Ailes!F17+Ailes!H17)</f>
        <v>230</v>
      </c>
      <c r="D26" s="125">
        <f>IF(H15=0,D25,H12)</f>
        <v>20</v>
      </c>
    </row>
    <row r="27" spans="3:4" ht="15" customHeight="1" x14ac:dyDescent="0.25">
      <c r="C27" s="125">
        <f>IF(Ailes!J17=0,C26,Ailes!C17+Ailes!F17+Ailes!H17+Ailes!J17)</f>
        <v>700</v>
      </c>
      <c r="D27" s="125">
        <f>IF(I15=0,D26,I11)</f>
        <v>61</v>
      </c>
    </row>
    <row r="38" spans="2:9" ht="15" customHeight="1" x14ac:dyDescent="0.25">
      <c r="B38" s="311" t="s">
        <v>273</v>
      </c>
      <c r="C38" s="62"/>
      <c r="D38" s="62"/>
    </row>
    <row r="39" spans="2:9" ht="15" customHeight="1" x14ac:dyDescent="0.25">
      <c r="B39" s="311"/>
      <c r="C39" s="312" t="s">
        <v>270</v>
      </c>
      <c r="D39" s="63"/>
      <c r="E39" s="312" t="s">
        <v>271</v>
      </c>
      <c r="F39" s="313"/>
      <c r="G39" s="312" t="s">
        <v>272</v>
      </c>
      <c r="H39" s="313"/>
      <c r="I39" s="312" t="s">
        <v>269</v>
      </c>
    </row>
    <row r="40" spans="2:9" ht="15" customHeight="1" x14ac:dyDescent="0.25">
      <c r="B40" s="62" t="s">
        <v>274</v>
      </c>
      <c r="C40" s="314">
        <f>Ailes!C17</f>
        <v>100</v>
      </c>
      <c r="D40" s="62"/>
      <c r="E40" s="314">
        <f>Ailes!F17</f>
        <v>65</v>
      </c>
      <c r="G40" s="314">
        <f>Ailes!H17</f>
        <v>65</v>
      </c>
      <c r="I40" s="314">
        <f>Ailes!J17</f>
        <v>470</v>
      </c>
    </row>
    <row r="41" spans="2:9" ht="15" customHeight="1" x14ac:dyDescent="0.25">
      <c r="B41" s="315" t="s">
        <v>275</v>
      </c>
      <c r="C41" s="316">
        <v>5</v>
      </c>
      <c r="D41" s="62"/>
      <c r="E41" s="316">
        <v>5</v>
      </c>
      <c r="G41" s="316">
        <v>5</v>
      </c>
      <c r="I41" s="316">
        <v>5</v>
      </c>
    </row>
    <row r="42" spans="2:9" ht="15" customHeight="1" x14ac:dyDescent="0.25">
      <c r="B42" s="62" t="s">
        <v>276</v>
      </c>
      <c r="C42" s="317">
        <f>SIN(RADIANS(C41))*C40</f>
        <v>8.7155742747658174</v>
      </c>
      <c r="D42" s="62"/>
      <c r="E42" s="317">
        <f>SIN(RADIANS(E41))*E40+C42</f>
        <v>14.380697553363598</v>
      </c>
      <c r="G42" s="317">
        <f>SIN(RADIANS(G41))*G40+E42</f>
        <v>20.045820831961379</v>
      </c>
      <c r="I42" s="317">
        <f>SIN(RADIANS(I41))*I40+G42</f>
        <v>61.009019923360718</v>
      </c>
    </row>
  </sheetData>
  <sheetProtection sheet="1" objects="1" scenarios="1"/>
  <printOptions horizontalCentered="1"/>
  <pageMargins left="0.75" right="0.75" top="1" bottom="1" header="0.51180555555555551" footer="0.51180555555555551"/>
  <pageSetup firstPageNumber="0" orientation="portrait" horizontalDpi="300" verticalDpi="300"/>
  <headerFooter alignWithMargins="0"/>
  <ignoredErrors>
    <ignoredError sqref="E14 H12 I11" unlockedFormula="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B2:K27"/>
  <sheetViews>
    <sheetView showGridLines="0" workbookViewId="0"/>
  </sheetViews>
  <sheetFormatPr defaultColWidth="8" defaultRowHeight="15" customHeight="1" x14ac:dyDescent="0.25"/>
  <cols>
    <col min="1" max="1" width="3.125" style="115" customWidth="1"/>
    <col min="2" max="2" width="20.25" style="115" customWidth="1"/>
    <col min="3" max="3" width="9.875" style="126" customWidth="1"/>
    <col min="4" max="4" width="31.5" style="126" customWidth="1"/>
    <col min="5" max="5" width="35.625" style="126" customWidth="1"/>
    <col min="6" max="6" width="42.75" style="126" customWidth="1"/>
    <col min="7" max="7" width="6.125" style="127" customWidth="1"/>
    <col min="8" max="8" width="5.125" style="128" customWidth="1"/>
    <col min="9" max="9" width="46.625" style="115" customWidth="1"/>
    <col min="10" max="10" width="44.125" style="115" customWidth="1"/>
    <col min="11" max="11" width="5.25" style="115" customWidth="1"/>
    <col min="12" max="12" width="7.25" style="115" customWidth="1"/>
    <col min="13" max="13" width="9.125" style="115" customWidth="1"/>
    <col min="14" max="14" width="8.875" style="115" customWidth="1"/>
    <col min="15" max="16384" width="8" style="115"/>
  </cols>
  <sheetData>
    <row r="2" spans="2:11" ht="15" customHeight="1" x14ac:dyDescent="0.25">
      <c r="F2" s="129"/>
      <c r="G2" s="130"/>
    </row>
    <row r="3" spans="2:11" ht="15" customHeight="1" x14ac:dyDescent="0.25">
      <c r="F3" s="129"/>
      <c r="G3" s="130"/>
    </row>
    <row r="4" spans="2:11" ht="15" customHeight="1" x14ac:dyDescent="0.25">
      <c r="F4" s="129"/>
      <c r="G4" s="130"/>
    </row>
    <row r="5" spans="2:11" ht="15" customHeight="1" x14ac:dyDescent="0.25">
      <c r="F5" s="129"/>
      <c r="G5" s="130"/>
    </row>
    <row r="6" spans="2:11" s="131" customFormat="1" ht="15" customHeight="1" x14ac:dyDescent="0.25">
      <c r="B6" s="305" t="s">
        <v>137</v>
      </c>
      <c r="C6" s="305" t="s">
        <v>139</v>
      </c>
      <c r="D6" s="305" t="s">
        <v>179</v>
      </c>
      <c r="E6" s="306" t="s">
        <v>138</v>
      </c>
      <c r="F6" s="306" t="s">
        <v>140</v>
      </c>
      <c r="G6" s="132"/>
      <c r="H6" s="133"/>
    </row>
    <row r="7" spans="2:11" ht="30" customHeight="1" x14ac:dyDescent="0.25">
      <c r="B7" s="134" t="s">
        <v>147</v>
      </c>
      <c r="C7" s="135">
        <v>0.8</v>
      </c>
      <c r="D7" s="136" t="s">
        <v>161</v>
      </c>
      <c r="E7" s="136" t="s">
        <v>160</v>
      </c>
      <c r="F7" s="284" t="s">
        <v>146</v>
      </c>
      <c r="G7" s="137"/>
      <c r="I7" s="126"/>
    </row>
    <row r="8" spans="2:11" ht="90" customHeight="1" x14ac:dyDescent="0.25">
      <c r="B8" s="138" t="s">
        <v>180</v>
      </c>
      <c r="C8" s="139">
        <f>C25*(Ailes!B25+Dérive!D42+Ailes!B14-'Centre de gravité'!C36)/Ailes!C47/C7</f>
        <v>2.1793803946632408</v>
      </c>
      <c r="D8" s="140" t="s">
        <v>234</v>
      </c>
      <c r="E8" s="141" t="s">
        <v>233</v>
      </c>
      <c r="F8" s="140" t="s">
        <v>145</v>
      </c>
      <c r="G8" s="137"/>
      <c r="H8" s="142"/>
      <c r="I8" s="126"/>
      <c r="J8" s="285"/>
    </row>
    <row r="9" spans="2:11" ht="60" customHeight="1" x14ac:dyDescent="0.25">
      <c r="B9" s="138" t="s">
        <v>181</v>
      </c>
      <c r="C9" s="144">
        <f>'Stabilisateur horizontal'!D24/Ailes!C48*(Ailes!B21+'Stabilisateur horizontal'!D33+Ailes!B14-'Centre de gravité'!C36)/Ailes!C49</f>
        <v>0.8293843352466419</v>
      </c>
      <c r="D9" s="140" t="s">
        <v>184</v>
      </c>
      <c r="E9" s="140" t="s">
        <v>166</v>
      </c>
      <c r="F9" s="140" t="s">
        <v>141</v>
      </c>
      <c r="G9" s="137"/>
      <c r="H9" s="142"/>
      <c r="I9" s="285"/>
    </row>
    <row r="10" spans="2:11" ht="45" customHeight="1" x14ac:dyDescent="0.25">
      <c r="B10" s="138" t="s">
        <v>182</v>
      </c>
      <c r="C10" s="145">
        <f>Dérive!D36/Ailes!C48*(Ailes!B25+Dérive!D42+Ailes!B14-'Centre de gravité'!C36)/Ailes!C47</f>
        <v>1.9366344397680198E-2</v>
      </c>
      <c r="D10" s="140" t="s">
        <v>235</v>
      </c>
      <c r="E10" s="140" t="s">
        <v>165</v>
      </c>
      <c r="F10" s="140" t="s">
        <v>142</v>
      </c>
      <c r="G10" s="146"/>
      <c r="H10" s="142"/>
      <c r="I10" s="126"/>
    </row>
    <row r="11" spans="2:11" ht="60" customHeight="1" x14ac:dyDescent="0.25">
      <c r="B11" s="138" t="s">
        <v>183</v>
      </c>
      <c r="C11" s="147">
        <f>C10*C8</f>
        <v>4.2206631296600516E-2</v>
      </c>
      <c r="D11" s="293" t="s">
        <v>143</v>
      </c>
      <c r="E11" s="295" t="s">
        <v>162</v>
      </c>
      <c r="F11" s="294" t="s">
        <v>144</v>
      </c>
      <c r="G11" s="137"/>
      <c r="H11" s="142"/>
      <c r="I11" s="126"/>
    </row>
    <row r="12" spans="2:11" ht="15" customHeight="1" x14ac:dyDescent="0.25">
      <c r="B12" s="149"/>
      <c r="C12" s="150"/>
      <c r="D12" s="150"/>
      <c r="E12" s="150"/>
      <c r="F12" s="151"/>
      <c r="G12" s="151"/>
      <c r="H12" s="148"/>
      <c r="I12" s="152"/>
      <c r="J12" s="142"/>
      <c r="K12" s="126"/>
    </row>
    <row r="13" spans="2:11" ht="15" customHeight="1" thickBot="1" x14ac:dyDescent="0.3">
      <c r="B13" s="149"/>
      <c r="C13" s="150"/>
      <c r="D13" s="150"/>
      <c r="E13" s="150"/>
      <c r="F13" s="151"/>
      <c r="G13" s="151"/>
      <c r="H13" s="148"/>
      <c r="I13" s="152"/>
      <c r="J13" s="142"/>
      <c r="K13" s="126"/>
    </row>
    <row r="14" spans="2:11" ht="15" customHeight="1" thickBot="1" x14ac:dyDescent="0.3">
      <c r="B14" s="380" t="s">
        <v>163</v>
      </c>
      <c r="C14" s="381"/>
      <c r="D14" s="150"/>
      <c r="E14" s="150"/>
      <c r="F14" s="151"/>
      <c r="G14" s="151"/>
      <c r="H14" s="148"/>
      <c r="I14" s="152"/>
      <c r="J14" s="142"/>
      <c r="K14" s="126"/>
    </row>
    <row r="15" spans="2:11" ht="15" customHeight="1" x14ac:dyDescent="0.25">
      <c r="B15" s="286" t="s">
        <v>13</v>
      </c>
      <c r="C15" s="288">
        <f>0/(Ailes!C17+Ailes!F17+Ailes!H17+Ailes!J17)</f>
        <v>0</v>
      </c>
      <c r="D15" s="153"/>
      <c r="E15" s="153"/>
      <c r="F15" s="148"/>
      <c r="G15" s="151"/>
      <c r="H15" s="148"/>
      <c r="I15" s="152"/>
      <c r="J15" s="142"/>
      <c r="K15" s="126"/>
    </row>
    <row r="16" spans="2:11" ht="15" customHeight="1" x14ac:dyDescent="0.25">
      <c r="B16" s="287" t="s">
        <v>14</v>
      </c>
      <c r="C16" s="289">
        <f>IF(Ailes!C17=0,"0",(Ailes!C17/(Ailes!C17+Ailes!F17+Ailes!H17+Ailes!J17)))</f>
        <v>0.14285714285714285</v>
      </c>
      <c r="G16" s="154"/>
      <c r="H16" s="142"/>
      <c r="I16" s="128"/>
      <c r="J16" s="128"/>
      <c r="K16" s="126"/>
    </row>
    <row r="17" spans="2:11" ht="15" customHeight="1" x14ac:dyDescent="0.25">
      <c r="B17" s="287" t="s">
        <v>15</v>
      </c>
      <c r="C17" s="289">
        <f>IF(Ailes!F17=0,"0",(Ailes!C17+Ailes!F17)/(Ailes!C17+Ailes!F17+Ailes!H17+Ailes!J17))</f>
        <v>0.23571428571428571</v>
      </c>
      <c r="G17" s="154"/>
      <c r="H17" s="142"/>
      <c r="I17" s="128"/>
      <c r="J17" s="128"/>
      <c r="K17" s="126"/>
    </row>
    <row r="18" spans="2:11" ht="15" customHeight="1" x14ac:dyDescent="0.25">
      <c r="B18" s="287" t="s">
        <v>16</v>
      </c>
      <c r="C18" s="289">
        <f>IF(Ailes!H17=0,"0",((Ailes!C17+Ailes!F17+Ailes!H17)/(Ailes!C17+Ailes!F17+Ailes!H17+Ailes!J17)))</f>
        <v>0.32857142857142857</v>
      </c>
      <c r="G18" s="154"/>
      <c r="H18" s="142"/>
      <c r="I18" s="128"/>
      <c r="J18" s="128"/>
      <c r="K18" s="126"/>
    </row>
    <row r="19" spans="2:11" ht="15" customHeight="1" x14ac:dyDescent="0.25">
      <c r="B19" s="287" t="s">
        <v>17</v>
      </c>
      <c r="C19" s="289">
        <f>IF(Ailes!J17=0,"0",((Ailes!C17+Ailes!F17+Ailes!H17+Ailes!J17)/(Ailes!C17+Ailes!F17+Ailes!H17+Ailes!J17)))</f>
        <v>1</v>
      </c>
      <c r="D19" s="155"/>
      <c r="E19" s="155"/>
      <c r="F19" s="127"/>
      <c r="H19" s="142"/>
      <c r="I19" s="128"/>
      <c r="J19" s="128"/>
    </row>
    <row r="20" spans="2:11" ht="15" customHeight="1" x14ac:dyDescent="0.25">
      <c r="B20" s="287" t="s">
        <v>18</v>
      </c>
      <c r="C20" s="290">
        <f>(1-C15^2)^1.5</f>
        <v>1</v>
      </c>
      <c r="D20" s="115"/>
      <c r="E20" s="115"/>
      <c r="F20" s="115"/>
      <c r="G20" s="154"/>
      <c r="H20" s="142"/>
    </row>
    <row r="21" spans="2:11" ht="15" customHeight="1" x14ac:dyDescent="0.25">
      <c r="B21" s="287" t="s">
        <v>19</v>
      </c>
      <c r="C21" s="290">
        <f>(1-C16^2)^1.5</f>
        <v>0.96954447537383215</v>
      </c>
      <c r="D21" s="155"/>
      <c r="E21" s="155"/>
      <c r="F21" s="127"/>
      <c r="G21" s="154"/>
      <c r="H21" s="142"/>
    </row>
    <row r="22" spans="2:11" ht="15" customHeight="1" x14ac:dyDescent="0.25">
      <c r="B22" s="287" t="s">
        <v>20</v>
      </c>
      <c r="C22" s="290">
        <f>(1-C17^2)^1.5</f>
        <v>0.91782675667659641</v>
      </c>
      <c r="D22" s="155"/>
      <c r="E22" s="155"/>
      <c r="F22" s="127"/>
      <c r="G22" s="154"/>
      <c r="H22" s="142"/>
    </row>
    <row r="23" spans="2:11" ht="15" customHeight="1" x14ac:dyDescent="0.25">
      <c r="B23" s="287" t="s">
        <v>21</v>
      </c>
      <c r="C23" s="290">
        <f>(1-C18^2)^1.5</f>
        <v>0.84251392908551281</v>
      </c>
      <c r="D23" s="155"/>
      <c r="E23" s="155"/>
      <c r="F23" s="127"/>
      <c r="G23" s="154"/>
      <c r="H23" s="142"/>
    </row>
    <row r="24" spans="2:11" ht="15" customHeight="1" x14ac:dyDescent="0.25">
      <c r="B24" s="287" t="s">
        <v>22</v>
      </c>
      <c r="C24" s="290">
        <f>(1-C19^2)^1.5</f>
        <v>0</v>
      </c>
      <c r="D24" s="154"/>
      <c r="E24" s="154"/>
      <c r="F24" s="127"/>
    </row>
    <row r="25" spans="2:11" ht="15" customHeight="1" thickBot="1" x14ac:dyDescent="0.3">
      <c r="B25" s="291" t="s">
        <v>164</v>
      </c>
      <c r="C25" s="292">
        <f>((C20-C21)*(Dièdre!E15)+((C21-C22)*(Dièdre!G15)+((C22-C23)*(Dièdre!H15)+((C23-C24)*(Dièdre!I15)))))</f>
        <v>5.0007778234085301</v>
      </c>
      <c r="D25" s="143"/>
      <c r="E25" s="143"/>
    </row>
    <row r="26" spans="2:11" ht="15" customHeight="1" x14ac:dyDescent="0.25">
      <c r="D26" s="143"/>
      <c r="E26" s="143"/>
    </row>
    <row r="27" spans="2:11" ht="15" customHeight="1" x14ac:dyDescent="0.25">
      <c r="D27" s="143"/>
      <c r="E27" s="143"/>
    </row>
  </sheetData>
  <sheetProtection sheet="1" objects="1" scenarios="1"/>
  <mergeCells count="1">
    <mergeCell ref="B14:C14"/>
  </mergeCells>
  <printOptions horizontalCentered="1"/>
  <pageMargins left="0.5" right="0.5" top="0.5" bottom="0.5" header="0.51180555555555551" footer="0.51180555555555551"/>
  <pageSetup scale="85" firstPageNumber="0" orientation="landscape"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B5:F55"/>
  <sheetViews>
    <sheetView showGridLines="0" workbookViewId="0"/>
  </sheetViews>
  <sheetFormatPr defaultColWidth="8" defaultRowHeight="15" customHeight="1" x14ac:dyDescent="0.25"/>
  <cols>
    <col min="1" max="1" width="3.375" style="156" customWidth="1"/>
    <col min="2" max="2" width="34.375" style="156" customWidth="1"/>
    <col min="3" max="3" width="8" style="157"/>
    <col min="4" max="4" width="19.25" style="156" customWidth="1"/>
    <col min="5" max="5" width="9.625" style="157" customWidth="1"/>
    <col min="6" max="6" width="18" style="156" customWidth="1"/>
    <col min="7" max="16384" width="8" style="156"/>
  </cols>
  <sheetData>
    <row r="5" spans="2:6" ht="15" customHeight="1" x14ac:dyDescent="0.25">
      <c r="C5" s="158" t="s">
        <v>167</v>
      </c>
      <c r="E5" s="158" t="s">
        <v>172</v>
      </c>
    </row>
    <row r="6" spans="2:6" ht="15" customHeight="1" x14ac:dyDescent="0.25">
      <c r="B6" s="382" t="s">
        <v>168</v>
      </c>
      <c r="C6" s="382"/>
      <c r="D6" s="159"/>
    </row>
    <row r="7" spans="2:6" ht="15" customHeight="1" x14ac:dyDescent="0.25">
      <c r="B7" s="160" t="s">
        <v>173</v>
      </c>
      <c r="C7" s="161">
        <f>Ailes!C36</f>
        <v>1400</v>
      </c>
      <c r="D7" s="160" t="s">
        <v>7</v>
      </c>
      <c r="E7" s="162">
        <f>C7*0.03936996</f>
        <v>55.117944000000001</v>
      </c>
      <c r="F7" s="163" t="s">
        <v>23</v>
      </c>
    </row>
    <row r="8" spans="2:6" ht="15" customHeight="1" x14ac:dyDescent="0.25">
      <c r="B8" s="160" t="s">
        <v>108</v>
      </c>
      <c r="C8" s="161">
        <f>Ailes!C37</f>
        <v>17.71</v>
      </c>
      <c r="D8" s="46" t="s">
        <v>8</v>
      </c>
      <c r="E8" s="162">
        <f>C8*1550.003/100</f>
        <v>274.50553130000003</v>
      </c>
      <c r="F8" s="163" t="s">
        <v>24</v>
      </c>
    </row>
    <row r="9" spans="2:6" ht="15" customHeight="1" x14ac:dyDescent="0.25">
      <c r="B9" s="160" t="s">
        <v>45</v>
      </c>
      <c r="C9" s="161">
        <f>Ailes!C38</f>
        <v>15.41501976284585</v>
      </c>
      <c r="D9" s="46" t="s">
        <v>9</v>
      </c>
      <c r="E9" s="162">
        <f>C9*0.327868852459</f>
        <v>5.0541048402770752</v>
      </c>
      <c r="F9" s="163" t="s">
        <v>25</v>
      </c>
    </row>
    <row r="10" spans="2:6" ht="15" customHeight="1" x14ac:dyDescent="0.25">
      <c r="B10" s="160" t="s">
        <v>46</v>
      </c>
      <c r="C10" s="161">
        <f>Ailes!C39</f>
        <v>126.5</v>
      </c>
      <c r="D10" s="160" t="s">
        <v>7</v>
      </c>
      <c r="E10" s="162">
        <f>C10*0.03936996</f>
        <v>4.9802999400000001</v>
      </c>
      <c r="F10" s="163" t="s">
        <v>23</v>
      </c>
    </row>
    <row r="11" spans="2:6" ht="15" customHeight="1" x14ac:dyDescent="0.25">
      <c r="B11" s="160" t="s">
        <v>178</v>
      </c>
      <c r="C11" s="161">
        <f>Ailes!C40</f>
        <v>130.80368906455863</v>
      </c>
      <c r="D11" s="160" t="s">
        <v>7</v>
      </c>
      <c r="E11" s="162">
        <f>C11*0.03936996</f>
        <v>5.1497360063241109</v>
      </c>
      <c r="F11" s="163" t="s">
        <v>26</v>
      </c>
    </row>
    <row r="12" spans="2:6" ht="15" customHeight="1" x14ac:dyDescent="0.25">
      <c r="B12" s="160" t="s">
        <v>48</v>
      </c>
      <c r="C12" s="161">
        <f>Ailes!C41</f>
        <v>11.067193675889328</v>
      </c>
      <c r="D12" s="160" t="s">
        <v>60</v>
      </c>
      <c r="E12" s="162">
        <f>C12</f>
        <v>11.067193675889328</v>
      </c>
      <c r="F12" s="160" t="s">
        <v>60</v>
      </c>
    </row>
    <row r="13" spans="2:6" ht="15" customHeight="1" x14ac:dyDescent="0.25">
      <c r="B13" s="160" t="s">
        <v>49</v>
      </c>
      <c r="C13" s="161">
        <f>Ailes!C42</f>
        <v>0.68666666666666676</v>
      </c>
      <c r="D13" s="160" t="s">
        <v>60</v>
      </c>
      <c r="E13" s="162">
        <f>C13</f>
        <v>0.68666666666666676</v>
      </c>
      <c r="F13" s="160" t="s">
        <v>60</v>
      </c>
    </row>
    <row r="14" spans="2:6" ht="15" customHeight="1" x14ac:dyDescent="0.25">
      <c r="B14" s="160" t="s">
        <v>177</v>
      </c>
      <c r="C14" s="161">
        <f>Ailes!C44</f>
        <v>32.700922266139656</v>
      </c>
      <c r="D14" s="160" t="s">
        <v>202</v>
      </c>
      <c r="E14" s="162">
        <f>C14*0.03936996</f>
        <v>1.2874340015810277</v>
      </c>
      <c r="F14" s="163" t="s">
        <v>203</v>
      </c>
    </row>
    <row r="15" spans="2:6" ht="15" customHeight="1" x14ac:dyDescent="0.25">
      <c r="B15" s="160" t="s">
        <v>90</v>
      </c>
      <c r="C15" s="161">
        <f>Ailes!C47</f>
        <v>1394.6740653210575</v>
      </c>
      <c r="D15" s="160" t="s">
        <v>7</v>
      </c>
      <c r="E15" s="162">
        <f>C15*0.03936996</f>
        <v>54.908262164727425</v>
      </c>
      <c r="F15" s="163" t="s">
        <v>23</v>
      </c>
    </row>
    <row r="16" spans="2:6" ht="15" customHeight="1" x14ac:dyDescent="0.25">
      <c r="B16" s="160" t="s">
        <v>95</v>
      </c>
      <c r="C16" s="161">
        <f>Ailes!C48</f>
        <v>17.642652970931536</v>
      </c>
      <c r="D16" s="46" t="s">
        <v>8</v>
      </c>
      <c r="E16" s="162">
        <f>C16*1550.003/100</f>
        <v>273.46165032902792</v>
      </c>
      <c r="F16" s="163" t="s">
        <v>24</v>
      </c>
    </row>
    <row r="17" spans="2:6" ht="15" customHeight="1" x14ac:dyDescent="0.25">
      <c r="B17" s="160" t="s">
        <v>92</v>
      </c>
      <c r="C17" s="161">
        <f>Ailes!C50</f>
        <v>15.47386328177522</v>
      </c>
      <c r="D17" s="46" t="s">
        <v>9</v>
      </c>
      <c r="E17" s="162">
        <f>C17*0.327868852459</f>
        <v>5.0733977973030973</v>
      </c>
      <c r="F17" s="163" t="s">
        <v>25</v>
      </c>
    </row>
    <row r="18" spans="2:6" ht="15" customHeight="1" x14ac:dyDescent="0.25">
      <c r="B18" s="160" t="s">
        <v>93</v>
      </c>
      <c r="C18" s="161">
        <f>Ailes!C51</f>
        <v>11.025075149888087</v>
      </c>
      <c r="D18" s="160"/>
      <c r="E18" s="162">
        <f>C18</f>
        <v>11.025075149888087</v>
      </c>
    </row>
    <row r="20" spans="2:6" ht="15" customHeight="1" x14ac:dyDescent="0.25">
      <c r="B20" s="164" t="s">
        <v>169</v>
      </c>
      <c r="C20" s="165"/>
      <c r="D20" s="166"/>
    </row>
    <row r="21" spans="2:6" ht="15" customHeight="1" x14ac:dyDescent="0.25">
      <c r="B21" s="167" t="s">
        <v>173</v>
      </c>
      <c r="C21" s="168">
        <f>'Stabilisateur horizontal'!D23</f>
        <v>440</v>
      </c>
      <c r="D21" s="167" t="s">
        <v>7</v>
      </c>
      <c r="E21" s="162">
        <f>C21*0.03936996</f>
        <v>17.322782400000001</v>
      </c>
      <c r="F21" s="163" t="s">
        <v>23</v>
      </c>
    </row>
    <row r="22" spans="2:6" ht="15" customHeight="1" x14ac:dyDescent="0.25">
      <c r="B22" s="160" t="s">
        <v>108</v>
      </c>
      <c r="C22" s="169">
        <f>'Stabilisateur horizontal'!D24</f>
        <v>3.74</v>
      </c>
      <c r="D22" s="46" t="s">
        <v>8</v>
      </c>
      <c r="E22" s="162">
        <f>C22*1550.003/100</f>
        <v>57.970112200000003</v>
      </c>
      <c r="F22" s="163" t="s">
        <v>24</v>
      </c>
    </row>
    <row r="23" spans="2:6" ht="15" customHeight="1" x14ac:dyDescent="0.25">
      <c r="B23" s="160" t="s">
        <v>46</v>
      </c>
      <c r="C23" s="169">
        <f>'Stabilisateur horizontal'!D25</f>
        <v>85</v>
      </c>
      <c r="D23" s="167" t="s">
        <v>7</v>
      </c>
      <c r="E23" s="162">
        <f>C23*0.03936996</f>
        <v>3.3464466000000002</v>
      </c>
      <c r="F23" s="163" t="s">
        <v>23</v>
      </c>
    </row>
    <row r="24" spans="2:6" ht="15" customHeight="1" x14ac:dyDescent="0.25">
      <c r="B24" s="160" t="s">
        <v>48</v>
      </c>
      <c r="C24" s="171">
        <f>'Stabilisateur horizontal'!D27</f>
        <v>5.1764705882352944</v>
      </c>
      <c r="D24" s="160" t="s">
        <v>60</v>
      </c>
      <c r="E24" s="162">
        <f>C24</f>
        <v>5.1764705882352944</v>
      </c>
      <c r="F24" s="160" t="s">
        <v>60</v>
      </c>
    </row>
    <row r="25" spans="2:6" ht="15" customHeight="1" x14ac:dyDescent="0.25">
      <c r="B25" s="160" t="s">
        <v>49</v>
      </c>
      <c r="C25" s="171">
        <f>'Stabilisateur horizontal'!D28</f>
        <v>0.7</v>
      </c>
      <c r="D25" s="160" t="s">
        <v>60</v>
      </c>
      <c r="E25" s="162">
        <f>C25</f>
        <v>0.7</v>
      </c>
      <c r="F25" s="160" t="s">
        <v>60</v>
      </c>
    </row>
    <row r="26" spans="2:6" ht="15" customHeight="1" x14ac:dyDescent="0.25">
      <c r="B26" s="170" t="s">
        <v>107</v>
      </c>
      <c r="C26" s="171">
        <f>'Stabilisateur horizontal'!D29</f>
        <v>21.118012422360248</v>
      </c>
      <c r="D26" s="172" t="s">
        <v>12</v>
      </c>
      <c r="E26" s="162">
        <f>C26</f>
        <v>21.118012422360248</v>
      </c>
      <c r="F26" s="156" t="s">
        <v>12</v>
      </c>
    </row>
    <row r="27" spans="2:6" ht="15" customHeight="1" x14ac:dyDescent="0.25">
      <c r="B27" s="160" t="s">
        <v>176</v>
      </c>
      <c r="C27" s="168">
        <f>'Stabilisateur horizontal'!D33</f>
        <v>26.176470588235293</v>
      </c>
      <c r="D27" s="160" t="s">
        <v>202</v>
      </c>
      <c r="E27" s="319">
        <f>C27*0.03936996</f>
        <v>1.0305666</v>
      </c>
      <c r="F27" s="163" t="s">
        <v>203</v>
      </c>
    </row>
    <row r="28" spans="2:6" ht="15" customHeight="1" x14ac:dyDescent="0.25">
      <c r="B28" s="173" t="s">
        <v>277</v>
      </c>
      <c r="C28" s="318">
        <f>(Ailes!B14-Ailes!C44)+Ailes!B21+'Stabilisateur horizontal'!D33</f>
        <v>518.47554832209562</v>
      </c>
      <c r="D28" s="160" t="s">
        <v>7</v>
      </c>
      <c r="E28" s="296">
        <f>C28*0.03936996</f>
        <v>20.412361598418972</v>
      </c>
      <c r="F28" s="163" t="s">
        <v>23</v>
      </c>
    </row>
    <row r="29" spans="2:6" ht="15" customHeight="1" x14ac:dyDescent="0.25">
      <c r="B29" s="173"/>
      <c r="C29" s="174"/>
    </row>
    <row r="30" spans="2:6" ht="15" customHeight="1" x14ac:dyDescent="0.25">
      <c r="B30" s="383" t="s">
        <v>170</v>
      </c>
      <c r="C30" s="383"/>
    </row>
    <row r="31" spans="2:6" ht="15" customHeight="1" x14ac:dyDescent="0.25">
      <c r="B31" s="167" t="s">
        <v>173</v>
      </c>
      <c r="C31" s="168">
        <f>Dérive!D34</f>
        <v>140</v>
      </c>
      <c r="D31" s="156" t="s">
        <v>7</v>
      </c>
      <c r="E31" s="162">
        <f>C31*0.03936996</f>
        <v>5.5117944000000003</v>
      </c>
      <c r="F31" s="163" t="s">
        <v>23</v>
      </c>
    </row>
    <row r="32" spans="2:6" ht="15" customHeight="1" x14ac:dyDescent="0.25">
      <c r="B32" s="160" t="s">
        <v>108</v>
      </c>
      <c r="C32" s="169">
        <f>Dérive!D36</f>
        <v>0.98</v>
      </c>
      <c r="D32" s="46" t="s">
        <v>8</v>
      </c>
      <c r="E32" s="162">
        <f>C32*1550.003/100</f>
        <v>15.190029399999998</v>
      </c>
      <c r="F32" s="163" t="s">
        <v>24</v>
      </c>
    </row>
    <row r="33" spans="2:6" ht="15" customHeight="1" x14ac:dyDescent="0.25">
      <c r="B33" s="160" t="s">
        <v>46</v>
      </c>
      <c r="C33" s="169">
        <f>Dérive!D37</f>
        <v>70</v>
      </c>
      <c r="D33" s="156" t="s">
        <v>7</v>
      </c>
      <c r="E33" s="162">
        <f>C33*0.03936996</f>
        <v>2.7558972000000002</v>
      </c>
      <c r="F33" s="163" t="s">
        <v>23</v>
      </c>
    </row>
    <row r="34" spans="2:6" ht="15" customHeight="1" x14ac:dyDescent="0.25">
      <c r="B34" s="160" t="s">
        <v>48</v>
      </c>
      <c r="C34" s="169">
        <f>Dérive!D39</f>
        <v>2</v>
      </c>
      <c r="D34" s="160" t="s">
        <v>60</v>
      </c>
      <c r="E34" s="162">
        <f>C34</f>
        <v>2</v>
      </c>
      <c r="F34" s="160" t="s">
        <v>60</v>
      </c>
    </row>
    <row r="35" spans="2:6" ht="15" customHeight="1" x14ac:dyDescent="0.25">
      <c r="B35" s="160" t="s">
        <v>174</v>
      </c>
      <c r="C35" s="169">
        <f>Dérive!D48</f>
        <v>1</v>
      </c>
      <c r="D35" s="160" t="s">
        <v>60</v>
      </c>
      <c r="E35" s="162">
        <f>C35</f>
        <v>1</v>
      </c>
      <c r="F35" s="160" t="s">
        <v>60</v>
      </c>
    </row>
    <row r="36" spans="2:6" ht="15" customHeight="1" x14ac:dyDescent="0.25">
      <c r="B36" s="160" t="s">
        <v>175</v>
      </c>
      <c r="C36" s="169">
        <f>Dérive!D55</f>
        <v>0.99999999999999956</v>
      </c>
      <c r="D36" s="160" t="s">
        <v>60</v>
      </c>
      <c r="E36" s="162">
        <f>C36</f>
        <v>0.99999999999999956</v>
      </c>
      <c r="F36" s="160" t="s">
        <v>60</v>
      </c>
    </row>
    <row r="37" spans="2:6" ht="15" customHeight="1" x14ac:dyDescent="0.25">
      <c r="B37" s="170" t="s">
        <v>107</v>
      </c>
      <c r="C37" s="169">
        <f>Dérive!D40</f>
        <v>5.5335968379446641</v>
      </c>
      <c r="D37" s="156" t="s">
        <v>12</v>
      </c>
      <c r="E37" s="162">
        <f>C37</f>
        <v>5.5335968379446641</v>
      </c>
      <c r="F37" s="163" t="s">
        <v>12</v>
      </c>
    </row>
    <row r="38" spans="2:6" ht="15" customHeight="1" x14ac:dyDescent="0.25">
      <c r="B38" s="160" t="s">
        <v>176</v>
      </c>
      <c r="C38" s="168">
        <f>Dérive!D42</f>
        <v>17.5</v>
      </c>
      <c r="D38" s="160" t="s">
        <v>202</v>
      </c>
      <c r="E38" s="319">
        <f>C38*0.03936996</f>
        <v>0.68897430000000004</v>
      </c>
      <c r="F38" s="163" t="s">
        <v>203</v>
      </c>
    </row>
    <row r="39" spans="2:6" ht="15" customHeight="1" x14ac:dyDescent="0.25">
      <c r="B39" s="173" t="s">
        <v>278</v>
      </c>
      <c r="C39" s="318">
        <f>(Ailes!B14-Ailes!C43)+(Ailes!B25)+(Dérive!D42)</f>
        <v>542.5</v>
      </c>
      <c r="D39" s="160" t="s">
        <v>7</v>
      </c>
      <c r="E39" s="296">
        <f>C39*0.03936996</f>
        <v>21.3582033</v>
      </c>
      <c r="F39" s="163" t="s">
        <v>23</v>
      </c>
    </row>
    <row r="40" spans="2:6" ht="15" customHeight="1" x14ac:dyDescent="0.25">
      <c r="B40" s="160"/>
      <c r="C40" s="174"/>
      <c r="D40" s="160"/>
      <c r="E40" s="182"/>
      <c r="F40" s="163"/>
    </row>
    <row r="42" spans="2:6" ht="15" customHeight="1" x14ac:dyDescent="0.25">
      <c r="B42" s="164" t="s">
        <v>171</v>
      </c>
      <c r="D42" s="304" t="s">
        <v>179</v>
      </c>
    </row>
    <row r="43" spans="2:6" ht="30" customHeight="1" x14ac:dyDescent="0.25">
      <c r="B43" s="175" t="s">
        <v>185</v>
      </c>
      <c r="C43" s="296">
        <f>Stabilité!C8</f>
        <v>2.1793803946632408</v>
      </c>
      <c r="D43" s="285" t="s">
        <v>204</v>
      </c>
      <c r="E43" s="177"/>
      <c r="F43" s="285"/>
    </row>
    <row r="44" spans="2:6" ht="15" customHeight="1" x14ac:dyDescent="0.25">
      <c r="B44" s="178"/>
      <c r="C44" s="177"/>
      <c r="D44" s="176"/>
      <c r="E44" s="177"/>
    </row>
    <row r="45" spans="2:6" ht="15" customHeight="1" x14ac:dyDescent="0.25">
      <c r="B45" s="176" t="s">
        <v>199</v>
      </c>
      <c r="C45" s="162">
        <f>Stabilité!C9</f>
        <v>0.8293843352466419</v>
      </c>
      <c r="D45" s="176" t="s">
        <v>27</v>
      </c>
      <c r="E45" s="177"/>
    </row>
    <row r="46" spans="2:6" ht="15" customHeight="1" x14ac:dyDescent="0.25">
      <c r="B46" s="178"/>
      <c r="D46" s="176"/>
      <c r="E46" s="177"/>
    </row>
    <row r="47" spans="2:6" ht="30" customHeight="1" x14ac:dyDescent="0.25">
      <c r="B47" s="176" t="s">
        <v>198</v>
      </c>
      <c r="C47" s="298">
        <f>Stabilité!C10</f>
        <v>1.9366344397680198E-2</v>
      </c>
      <c r="D47" s="285" t="s">
        <v>205</v>
      </c>
      <c r="E47" s="177"/>
    </row>
    <row r="48" spans="2:6" ht="15" customHeight="1" x14ac:dyDescent="0.25">
      <c r="B48" s="176"/>
      <c r="C48" s="179"/>
      <c r="D48" s="176"/>
      <c r="E48" s="177"/>
    </row>
    <row r="49" spans="2:6" ht="30" customHeight="1" x14ac:dyDescent="0.25">
      <c r="B49" s="176" t="s">
        <v>186</v>
      </c>
      <c r="C49" s="297">
        <f>Stabilité!C11</f>
        <v>4.2206631296600516E-2</v>
      </c>
      <c r="D49" s="299" t="s">
        <v>201</v>
      </c>
      <c r="E49" s="177"/>
    </row>
    <row r="50" spans="2:6" ht="15" customHeight="1" x14ac:dyDescent="0.25">
      <c r="B50" s="176"/>
      <c r="C50" s="179"/>
      <c r="D50" s="285"/>
      <c r="E50" s="177"/>
    </row>
    <row r="51" spans="2:6" ht="15" customHeight="1" x14ac:dyDescent="0.25">
      <c r="B51" s="180" t="s">
        <v>131</v>
      </c>
    </row>
    <row r="52" spans="2:6" ht="15" customHeight="1" x14ac:dyDescent="0.25">
      <c r="B52" s="163" t="s">
        <v>237</v>
      </c>
      <c r="C52" s="162">
        <f>'Centre de gravité'!C53</f>
        <v>69.331961600209581</v>
      </c>
      <c r="D52" s="160" t="s">
        <v>202</v>
      </c>
      <c r="E52" s="162">
        <f>C52*0.03936996</f>
        <v>2.7295965549217875</v>
      </c>
      <c r="F52" s="163" t="s">
        <v>203</v>
      </c>
    </row>
    <row r="53" spans="2:6" ht="15" customHeight="1" x14ac:dyDescent="0.25">
      <c r="B53" s="181" t="s">
        <v>236</v>
      </c>
      <c r="C53" s="182"/>
      <c r="D53" s="163"/>
    </row>
    <row r="54" spans="2:6" ht="15" customHeight="1" x14ac:dyDescent="0.25">
      <c r="B54" s="163" t="s">
        <v>187</v>
      </c>
      <c r="C54" s="183">
        <f>'Centre de gravité'!C35</f>
        <v>10</v>
      </c>
      <c r="D54" s="163" t="s">
        <v>12</v>
      </c>
      <c r="E54" s="162">
        <f>C54</f>
        <v>10</v>
      </c>
      <c r="F54" s="163" t="s">
        <v>12</v>
      </c>
    </row>
    <row r="55" spans="2:6" ht="15" customHeight="1" x14ac:dyDescent="0.25">
      <c r="B55" s="156" t="s">
        <v>200</v>
      </c>
      <c r="C55" s="162">
        <f>'Centre de gravité'!C36</f>
        <v>56.251592693753722</v>
      </c>
      <c r="D55" s="160" t="s">
        <v>202</v>
      </c>
      <c r="E55" s="162">
        <f>C55*0.03936996</f>
        <v>2.2146229542893763</v>
      </c>
      <c r="F55" s="163" t="s">
        <v>203</v>
      </c>
    </row>
  </sheetData>
  <sheetProtection sheet="1" objects="1" scenarios="1"/>
  <mergeCells count="2">
    <mergeCell ref="B6:C6"/>
    <mergeCell ref="B30:C30"/>
  </mergeCells>
  <pageMargins left="0.25" right="0.25" top="0.75" bottom="0.75" header="0.3" footer="0.3"/>
  <pageSetup paperSize="9" firstPageNumber="0"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8:B35"/>
  <sheetViews>
    <sheetView showGridLines="0" workbookViewId="0">
      <selection activeCell="C1" sqref="C1"/>
    </sheetView>
  </sheetViews>
  <sheetFormatPr defaultColWidth="84.375" defaultRowHeight="15" customHeight="1" x14ac:dyDescent="0.25"/>
  <cols>
    <col min="1" max="1" width="84.375" style="184"/>
    <col min="2" max="2" width="79.125" style="184" customWidth="1"/>
    <col min="3" max="3" width="15.625" style="184" customWidth="1"/>
    <col min="4" max="4" width="16.125" style="184" customWidth="1"/>
    <col min="5" max="5" width="17.125" style="184" customWidth="1"/>
    <col min="6" max="6" width="14.875" style="184" customWidth="1"/>
    <col min="7" max="7" width="84" style="184" customWidth="1"/>
    <col min="8" max="16384" width="84.375" style="184"/>
  </cols>
  <sheetData>
    <row r="8" spans="1:1" ht="15" customHeight="1" x14ac:dyDescent="0.25">
      <c r="A8" s="185" t="s">
        <v>207</v>
      </c>
    </row>
    <row r="9" spans="1:1" ht="60" customHeight="1" x14ac:dyDescent="0.25">
      <c r="A9" s="184" t="s">
        <v>217</v>
      </c>
    </row>
    <row r="10" spans="1:1" ht="15" customHeight="1" x14ac:dyDescent="0.25">
      <c r="A10" s="186" t="s">
        <v>208</v>
      </c>
    </row>
    <row r="11" spans="1:1" ht="15" customHeight="1" x14ac:dyDescent="0.25">
      <c r="A11" s="187" t="s">
        <v>218</v>
      </c>
    </row>
    <row r="12" spans="1:1" ht="15" customHeight="1" x14ac:dyDescent="0.25">
      <c r="A12" s="185" t="s">
        <v>209</v>
      </c>
    </row>
    <row r="13" spans="1:1" ht="15" customHeight="1" x14ac:dyDescent="0.25">
      <c r="A13" s="188" t="s">
        <v>210</v>
      </c>
    </row>
    <row r="14" spans="1:1" ht="15" customHeight="1" x14ac:dyDescent="0.25">
      <c r="A14" s="185" t="s">
        <v>131</v>
      </c>
    </row>
    <row r="15" spans="1:1" ht="15" customHeight="1" x14ac:dyDescent="0.25">
      <c r="A15" s="184" t="s">
        <v>211</v>
      </c>
    </row>
    <row r="16" spans="1:1" ht="15" customHeight="1" x14ac:dyDescent="0.25">
      <c r="A16" s="185" t="s">
        <v>212</v>
      </c>
    </row>
    <row r="17" spans="1:2" ht="15" customHeight="1" x14ac:dyDescent="0.25">
      <c r="A17" s="184" t="s">
        <v>213</v>
      </c>
    </row>
    <row r="18" spans="1:2" ht="15" customHeight="1" x14ac:dyDescent="0.25">
      <c r="A18" s="185" t="s">
        <v>214</v>
      </c>
    </row>
    <row r="19" spans="1:2" ht="15" customHeight="1" x14ac:dyDescent="0.25">
      <c r="A19" s="184" t="s">
        <v>216</v>
      </c>
    </row>
    <row r="20" spans="1:2" ht="15" customHeight="1" x14ac:dyDescent="0.25">
      <c r="A20" s="185" t="s">
        <v>219</v>
      </c>
    </row>
    <row r="21" spans="1:2" ht="15" customHeight="1" x14ac:dyDescent="0.25">
      <c r="A21" s="184" t="s">
        <v>221</v>
      </c>
    </row>
    <row r="22" spans="1:2" ht="15" customHeight="1" x14ac:dyDescent="0.25">
      <c r="A22" s="185" t="s">
        <v>215</v>
      </c>
    </row>
    <row r="23" spans="1:2" ht="15" customHeight="1" x14ac:dyDescent="0.25">
      <c r="A23" s="184" t="s">
        <v>231</v>
      </c>
    </row>
    <row r="24" spans="1:2" ht="15" customHeight="1" x14ac:dyDescent="0.25">
      <c r="A24" s="185" t="s">
        <v>220</v>
      </c>
    </row>
    <row r="25" spans="1:2" ht="15" customHeight="1" x14ac:dyDescent="0.25">
      <c r="A25" s="184" t="s">
        <v>232</v>
      </c>
      <c r="B25" s="189"/>
    </row>
    <row r="26" spans="1:2" ht="15" customHeight="1" x14ac:dyDescent="0.25">
      <c r="A26" s="186" t="s">
        <v>229</v>
      </c>
      <c r="B26" s="189"/>
    </row>
    <row r="27" spans="1:2" ht="15" customHeight="1" x14ac:dyDescent="0.25">
      <c r="A27" s="187" t="s">
        <v>230</v>
      </c>
    </row>
    <row r="28" spans="1:2" ht="15" customHeight="1" x14ac:dyDescent="0.25">
      <c r="A28" s="185" t="s">
        <v>52</v>
      </c>
    </row>
    <row r="29" spans="1:2" ht="15" customHeight="1" x14ac:dyDescent="0.25">
      <c r="A29" s="184" t="s">
        <v>226</v>
      </c>
      <c r="B29" s="189"/>
    </row>
    <row r="30" spans="1:2" ht="15" customHeight="1" x14ac:dyDescent="0.25">
      <c r="A30" s="186" t="s">
        <v>222</v>
      </c>
    </row>
    <row r="31" spans="1:2" ht="15" customHeight="1" x14ac:dyDescent="0.25">
      <c r="A31" s="187" t="s">
        <v>227</v>
      </c>
    </row>
    <row r="32" spans="1:2" ht="15" customHeight="1" x14ac:dyDescent="0.25">
      <c r="A32" s="185" t="s">
        <v>223</v>
      </c>
    </row>
    <row r="33" spans="1:2" ht="30" customHeight="1" x14ac:dyDescent="0.25">
      <c r="A33" s="184" t="s">
        <v>228</v>
      </c>
      <c r="B33" s="189"/>
    </row>
    <row r="34" spans="1:2" ht="15" customHeight="1" x14ac:dyDescent="0.25">
      <c r="A34" s="185" t="s">
        <v>224</v>
      </c>
    </row>
    <row r="35" spans="1:2" ht="15" customHeight="1" x14ac:dyDescent="0.25">
      <c r="A35" s="184" t="s">
        <v>225</v>
      </c>
    </row>
  </sheetData>
  <sheetProtection sheet="1" objects="1" scenarios="1"/>
  <pageMargins left="0.75" right="0.75" top="1" bottom="1" header="0.51180555555555551" footer="0.51180555555555551"/>
  <pageSetup firstPageNumber="0" orientation="portrait" horizontalDpi="300" verticalDpi="30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2:A37"/>
  <sheetViews>
    <sheetView showGridLines="0" workbookViewId="0">
      <selection activeCell="B1" sqref="B1"/>
    </sheetView>
  </sheetViews>
  <sheetFormatPr defaultColWidth="82.25" defaultRowHeight="15" customHeight="1" x14ac:dyDescent="0.25"/>
  <cols>
    <col min="1" max="1" width="91.875" style="190" customWidth="1"/>
    <col min="2" max="2" width="16.5" style="190" customWidth="1"/>
    <col min="3" max="3" width="13.375" style="190" customWidth="1"/>
    <col min="4" max="4" width="20.25" style="190" customWidth="1"/>
    <col min="5" max="5" width="14.75" style="190" customWidth="1"/>
    <col min="6" max="6" width="16.5" style="190" customWidth="1"/>
    <col min="7" max="7" width="14.75" style="190" customWidth="1"/>
    <col min="8" max="16384" width="82.25" style="190"/>
  </cols>
  <sheetData>
    <row r="2" spans="1:1" ht="15" customHeight="1" x14ac:dyDescent="0.25">
      <c r="A2" s="191"/>
    </row>
    <row r="9" spans="1:1" ht="15" customHeight="1" x14ac:dyDescent="0.25">
      <c r="A9" s="192" t="s">
        <v>28</v>
      </c>
    </row>
    <row r="10" spans="1:1" ht="38.1" customHeight="1" x14ac:dyDescent="0.25">
      <c r="A10" s="190" t="s">
        <v>245</v>
      </c>
    </row>
    <row r="12" spans="1:1" ht="15" customHeight="1" x14ac:dyDescent="0.25">
      <c r="A12" s="192" t="s">
        <v>29</v>
      </c>
    </row>
    <row r="13" spans="1:1" ht="45" customHeight="1" x14ac:dyDescent="0.25">
      <c r="A13" s="190" t="s">
        <v>246</v>
      </c>
    </row>
    <row r="15" spans="1:1" ht="15" customHeight="1" x14ac:dyDescent="0.25">
      <c r="A15" s="192" t="s">
        <v>30</v>
      </c>
    </row>
    <row r="16" spans="1:1" ht="45" customHeight="1" x14ac:dyDescent="0.25">
      <c r="A16" s="190" t="s">
        <v>247</v>
      </c>
    </row>
    <row r="18" spans="1:1" ht="15" customHeight="1" x14ac:dyDescent="0.25">
      <c r="A18" s="192" t="s">
        <v>31</v>
      </c>
    </row>
    <row r="19" spans="1:1" ht="25.5" x14ac:dyDescent="0.25">
      <c r="A19" s="190" t="s">
        <v>243</v>
      </c>
    </row>
    <row r="21" spans="1:1" ht="15" customHeight="1" x14ac:dyDescent="0.25">
      <c r="A21" s="192" t="s">
        <v>32</v>
      </c>
    </row>
    <row r="22" spans="1:1" ht="15" customHeight="1" x14ac:dyDescent="0.25">
      <c r="A22" s="190" t="s">
        <v>248</v>
      </c>
    </row>
    <row r="24" spans="1:1" ht="15" customHeight="1" x14ac:dyDescent="0.25">
      <c r="A24" s="192" t="s">
        <v>244</v>
      </c>
    </row>
    <row r="25" spans="1:1" ht="45" customHeight="1" x14ac:dyDescent="0.25">
      <c r="A25" s="190" t="s">
        <v>249</v>
      </c>
    </row>
    <row r="27" spans="1:1" ht="15" customHeight="1" x14ac:dyDescent="0.25">
      <c r="A27" s="192" t="s">
        <v>253</v>
      </c>
    </row>
    <row r="28" spans="1:1" ht="60" customHeight="1" x14ac:dyDescent="0.25">
      <c r="A28" s="190" t="s">
        <v>250</v>
      </c>
    </row>
    <row r="30" spans="1:1" ht="15" customHeight="1" x14ac:dyDescent="0.25">
      <c r="A30" s="190" t="s">
        <v>251</v>
      </c>
    </row>
    <row r="32" spans="1:1" ht="15" customHeight="1" x14ac:dyDescent="0.25">
      <c r="A32" s="190" t="s">
        <v>256</v>
      </c>
    </row>
    <row r="34" spans="1:1" ht="15" customHeight="1" x14ac:dyDescent="0.25">
      <c r="A34" s="192" t="s">
        <v>254</v>
      </c>
    </row>
    <row r="35" spans="1:1" ht="30" customHeight="1" x14ac:dyDescent="0.25">
      <c r="A35" s="190" t="s">
        <v>252</v>
      </c>
    </row>
    <row r="37" spans="1:1" ht="15" customHeight="1" x14ac:dyDescent="0.25">
      <c r="A37" s="190" t="s">
        <v>255</v>
      </c>
    </row>
  </sheetData>
  <sheetProtection sheet="1" objects="1" scenarios="1"/>
  <pageMargins left="0.75" right="0.75" top="1" bottom="1" header="0.51180555555555551" footer="0.51180555555555551"/>
  <pageSetup firstPageNumber="0" orientation="portrait" horizontalDpi="300" verticalDpi="30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5:U39"/>
  <sheetViews>
    <sheetView showGridLines="0" workbookViewId="0"/>
  </sheetViews>
  <sheetFormatPr defaultColWidth="9" defaultRowHeight="13.5" x14ac:dyDescent="0.25"/>
  <cols>
    <col min="1" max="1" width="3.5" customWidth="1"/>
    <col min="2" max="6" width="9" customWidth="1"/>
    <col min="7" max="7" width="9.125" customWidth="1"/>
    <col min="8" max="13" width="9" customWidth="1"/>
    <col min="14" max="14" width="11.875" customWidth="1"/>
  </cols>
  <sheetData>
    <row r="5" spans="1:21" x14ac:dyDescent="0.25">
      <c r="A5" s="193"/>
      <c r="B5" s="193"/>
      <c r="C5" s="193"/>
      <c r="D5" s="193"/>
      <c r="E5" s="193"/>
      <c r="F5" s="193"/>
      <c r="G5" s="193"/>
      <c r="H5" s="193"/>
      <c r="I5" s="193"/>
      <c r="J5" s="193"/>
      <c r="K5" s="193"/>
      <c r="L5" s="193"/>
      <c r="M5" s="193"/>
      <c r="N5" s="193"/>
      <c r="O5" s="194"/>
      <c r="P5" s="194"/>
      <c r="Q5" s="194"/>
      <c r="R5" s="194"/>
      <c r="S5" s="194"/>
      <c r="T5" s="194"/>
      <c r="U5" s="194"/>
    </row>
    <row r="6" spans="1:21" x14ac:dyDescent="0.25">
      <c r="O6" s="194"/>
      <c r="P6" s="194"/>
      <c r="Q6" s="194"/>
      <c r="R6" s="194"/>
      <c r="S6" s="194"/>
      <c r="T6" s="194"/>
      <c r="U6" s="194"/>
    </row>
    <row r="7" spans="1:21" x14ac:dyDescent="0.25">
      <c r="O7" s="194"/>
      <c r="P7" s="194"/>
      <c r="Q7" s="194"/>
      <c r="R7" s="194"/>
      <c r="S7" s="194"/>
      <c r="T7" s="194"/>
      <c r="U7" s="194"/>
    </row>
    <row r="26" spans="2:7" ht="18.75" customHeight="1" x14ac:dyDescent="0.35">
      <c r="B26" s="384" t="s">
        <v>33</v>
      </c>
      <c r="C26" s="384"/>
      <c r="D26" s="384"/>
      <c r="E26" s="384"/>
      <c r="F26" s="384"/>
    </row>
    <row r="29" spans="2:7" ht="18.75" customHeight="1" x14ac:dyDescent="0.35">
      <c r="B29" s="384" t="s">
        <v>34</v>
      </c>
      <c r="C29" s="384"/>
      <c r="D29" s="384"/>
      <c r="E29" s="384"/>
      <c r="F29" s="384"/>
      <c r="G29" s="384"/>
    </row>
    <row r="32" spans="2:7" ht="18.75" customHeight="1" x14ac:dyDescent="0.35">
      <c r="B32" s="384" t="s">
        <v>35</v>
      </c>
      <c r="C32" s="384"/>
      <c r="D32" s="384"/>
      <c r="E32" s="384"/>
      <c r="F32" s="384"/>
      <c r="G32" s="384"/>
    </row>
    <row r="33" spans="2:9" x14ac:dyDescent="0.25">
      <c r="B33" s="196"/>
    </row>
    <row r="34" spans="2:9" x14ac:dyDescent="0.25">
      <c r="B34" s="196"/>
      <c r="I34" s="197"/>
    </row>
    <row r="35" spans="2:9" x14ac:dyDescent="0.25">
      <c r="B35" s="196"/>
    </row>
    <row r="36" spans="2:9" ht="32.25" x14ac:dyDescent="0.55000000000000004">
      <c r="B36" s="196"/>
      <c r="H36" s="198"/>
    </row>
    <row r="37" spans="2:9" x14ac:dyDescent="0.25">
      <c r="B37" s="196"/>
    </row>
    <row r="38" spans="2:9" ht="20.25" x14ac:dyDescent="0.35">
      <c r="B38" s="195" t="s">
        <v>36</v>
      </c>
      <c r="C38" s="195"/>
      <c r="D38" s="195"/>
      <c r="E38" s="195"/>
      <c r="F38" s="195"/>
      <c r="G38" s="195"/>
    </row>
    <row r="39" spans="2:9" ht="20.25" x14ac:dyDescent="0.35">
      <c r="H39" s="195"/>
    </row>
  </sheetData>
  <sheetProtection sheet="1" objects="1" scenarios="1"/>
  <mergeCells count="3">
    <mergeCell ref="B26:F26"/>
    <mergeCell ref="B29:G29"/>
    <mergeCell ref="B32:G32"/>
  </mergeCells>
  <hyperlinks>
    <hyperlink ref="B26" r:id="rId1"/>
    <hyperlink ref="B29" r:id="rId2"/>
    <hyperlink ref="B32" r:id="rId3"/>
  </hyperlinks>
  <pageMargins left="0.5" right="0.5" top="0.3298611111111111" bottom="0.3298611111111111" header="0.51180555555555551" footer="0.51180555555555551"/>
  <pageSetup firstPageNumber="0" orientation="landscape" horizontalDpi="300" verticalDpi="300"/>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Instructions</vt:lpstr>
      <vt:lpstr>Ailes</vt:lpstr>
      <vt:lpstr>Stabilisateur horizontal</vt:lpstr>
      <vt:lpstr>Dérive</vt:lpstr>
      <vt:lpstr>Centre de gravité</vt:lpstr>
      <vt:lpstr>Dièdre</vt:lpstr>
      <vt:lpstr>Stabilité</vt:lpstr>
      <vt:lpstr>Résultats</vt:lpstr>
      <vt:lpstr>Glossaire</vt:lpstr>
      <vt:lpstr>Références</vt:lpstr>
      <vt:lpstr>Liens</vt:lpstr>
      <vt:lpstr>Ailes!Print_Area</vt:lpstr>
      <vt:lpstr>'Centre de gravité'!Print_Area</vt:lpstr>
      <vt:lpstr>Stabilité!Print_Area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bizard</dc:creator>
  <cp:lastModifiedBy>Curtis</cp:lastModifiedBy>
  <cp:lastPrinted>2015-01-02T08:46:10Z</cp:lastPrinted>
  <dcterms:created xsi:type="dcterms:W3CDTF">2014-12-23T07:28:38Z</dcterms:created>
  <dcterms:modified xsi:type="dcterms:W3CDTF">2016-06-02T12:02:04Z</dcterms:modified>
</cp:coreProperties>
</file>